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ldnerro\Documents\Investiční Projekty\Hřbitov\Přístupové schodiště a plocha\PD\SLEZSKÁ SCHODY 4 2 19 PDF\C Stavební část\"/>
    </mc:Choice>
  </mc:AlternateContent>
  <bookViews>
    <workbookView minimized="1" xWindow="240" yWindow="285" windowWidth="17160" windowHeight="10620" activeTab="1"/>
  </bookViews>
  <sheets>
    <sheet name="TIT SPEC" sheetId="2" r:id="rId1"/>
    <sheet name="SPEC" sheetId="1" r:id="rId2"/>
    <sheet name="List3" sheetId="3" r:id="rId3"/>
    <sheet name="List4" sheetId="4" r:id="rId4"/>
    <sheet name="List5" sheetId="5" r:id="rId5"/>
    <sheet name="List6" sheetId="6" r:id="rId6"/>
    <sheet name="List7" sheetId="7" r:id="rId7"/>
    <sheet name="List8" sheetId="8" r:id="rId8"/>
    <sheet name="List9" sheetId="9" r:id="rId9"/>
    <sheet name="List10" sheetId="10" r:id="rId10"/>
  </sheets>
  <calcPr calcId="152511"/>
</workbook>
</file>

<file path=xl/calcChain.xml><?xml version="1.0" encoding="utf-8"?>
<calcChain xmlns="http://schemas.openxmlformats.org/spreadsheetml/2006/main">
  <c r="N355" i="1" l="1"/>
  <c r="N347" i="1" l="1"/>
  <c r="N346" i="1"/>
  <c r="N345" i="1"/>
  <c r="N344" i="1"/>
  <c r="N331" i="1"/>
  <c r="N330" i="1"/>
  <c r="N329" i="1"/>
  <c r="N327" i="1"/>
  <c r="N326" i="1"/>
  <c r="N325" i="1"/>
  <c r="N324" i="1"/>
  <c r="N323" i="1"/>
  <c r="N322" i="1"/>
  <c r="N318" i="1" l="1"/>
  <c r="N319" i="1"/>
  <c r="N320" i="1"/>
  <c r="N321" i="1"/>
  <c r="N317" i="1"/>
  <c r="N316" i="1"/>
  <c r="N315" i="1"/>
  <c r="N314" i="1"/>
  <c r="N87" i="1"/>
  <c r="N88" i="1"/>
  <c r="N86" i="1"/>
  <c r="N85" i="1"/>
  <c r="N84" i="1"/>
  <c r="N83" i="1"/>
  <c r="N82" i="1"/>
  <c r="N81" i="1"/>
  <c r="N80" i="1"/>
  <c r="N79" i="1"/>
  <c r="N78" i="1"/>
  <c r="N77" i="1"/>
  <c r="N76" i="1"/>
  <c r="N74" i="1"/>
  <c r="N75" i="1"/>
  <c r="N73" i="1"/>
  <c r="N72" i="1"/>
  <c r="N71" i="1"/>
  <c r="N70" i="1"/>
  <c r="N68" i="1"/>
  <c r="N69" i="1"/>
  <c r="N67" i="1"/>
  <c r="N66" i="1"/>
  <c r="N65" i="1"/>
  <c r="N299" i="1" l="1"/>
  <c r="N298" i="1"/>
  <c r="N297" i="1"/>
  <c r="N296" i="1"/>
  <c r="N286" i="1"/>
  <c r="N285" i="1"/>
  <c r="N284" i="1"/>
  <c r="N283" i="1"/>
  <c r="N268" i="1"/>
  <c r="N207" i="1"/>
  <c r="N260" i="1"/>
  <c r="N257" i="1"/>
  <c r="N251" i="1"/>
  <c r="N252" i="1"/>
  <c r="N255" i="1"/>
  <c r="N239" i="1" l="1"/>
  <c r="N238" i="1"/>
  <c r="N230" i="1"/>
  <c r="N236" i="1"/>
  <c r="N233" i="1"/>
  <c r="N235" i="1"/>
  <c r="N234" i="1"/>
  <c r="N216" i="1"/>
  <c r="N213" i="1"/>
  <c r="N212" i="1"/>
  <c r="W194" i="1"/>
  <c r="N200" i="1"/>
  <c r="N199" i="1"/>
  <c r="N192" i="1"/>
  <c r="N191" i="1"/>
  <c r="N190" i="1"/>
  <c r="N182" i="1"/>
  <c r="N181" i="1"/>
  <c r="N180" i="1"/>
  <c r="N183" i="1" l="1"/>
  <c r="N201" i="1"/>
  <c r="N193" i="1"/>
  <c r="N167" i="1"/>
  <c r="N159" i="1"/>
  <c r="N151" i="1"/>
  <c r="N145" i="1"/>
  <c r="N138" i="1"/>
  <c r="N131" i="1"/>
  <c r="N120" i="1"/>
  <c r="N113" i="1"/>
  <c r="N105" i="1"/>
  <c r="N104" i="1"/>
  <c r="N103" i="1"/>
  <c r="N99" i="1"/>
  <c r="N100" i="1"/>
  <c r="N98" i="1"/>
  <c r="N101" i="1"/>
  <c r="N41" i="1"/>
  <c r="N38" i="1"/>
  <c r="N35" i="1" l="1"/>
  <c r="N28" i="1"/>
  <c r="N20" i="1"/>
  <c r="N21" i="1"/>
  <c r="N18" i="1"/>
  <c r="N23" i="1"/>
  <c r="N25" i="1"/>
  <c r="N27" i="1"/>
  <c r="N30" i="1"/>
  <c r="N16" i="1"/>
  <c r="N26" i="1"/>
  <c r="N6" i="1"/>
</calcChain>
</file>

<file path=xl/sharedStrings.xml><?xml version="1.0" encoding="utf-8"?>
<sst xmlns="http://schemas.openxmlformats.org/spreadsheetml/2006/main" count="771" uniqueCount="350">
  <si>
    <t>SPECIFIKACE MATERIÁLU</t>
  </si>
  <si>
    <t>(Orientační)</t>
  </si>
  <si>
    <t>pol.</t>
  </si>
  <si>
    <t>popis</t>
  </si>
  <si>
    <t>dl. - m</t>
  </si>
  <si>
    <t>š.-m</t>
  </si>
  <si>
    <t>ks</t>
  </si>
  <si>
    <t>kg/m</t>
  </si>
  <si>
    <t>m2</t>
  </si>
  <si>
    <t>v.-m</t>
  </si>
  <si>
    <t>množství</t>
  </si>
  <si>
    <t>Bourání</t>
  </si>
  <si>
    <t>1.</t>
  </si>
  <si>
    <t xml:space="preserve">Vytýčit inženýrské sítě na pozemku  </t>
  </si>
  <si>
    <t>18/004</t>
  </si>
  <si>
    <t>Název stavby:</t>
  </si>
  <si>
    <t xml:space="preserve">SLEZSKÁ OSTRAVA </t>
  </si>
  <si>
    <t xml:space="preserve">PŘÍSTUPOVÉ SCHODIŠTĚ  A ZPEVNĚNÁ PLOCHA </t>
  </si>
  <si>
    <t>V AREÁLU ÚSTŘEDNÍHO HŘBITOVA</t>
  </si>
  <si>
    <r>
      <t>Investor:</t>
    </r>
    <r>
      <rPr>
        <sz val="12"/>
        <color indexed="8"/>
        <rFont val="Times New Roman"/>
        <family val="1"/>
        <charset val="238"/>
      </rPr>
      <t xml:space="preserve"> </t>
    </r>
  </si>
  <si>
    <t xml:space="preserve">ÚMOb SLEZSKÁ OSTRAVA, TĚŠÍNSKÁ 35, </t>
  </si>
  <si>
    <t>710 16 SLEZSKÁ OSTRAVA</t>
  </si>
  <si>
    <t>Stupeň dokum.:</t>
  </si>
  <si>
    <t>Datum:</t>
  </si>
  <si>
    <t>Zakázka č.:</t>
  </si>
  <si>
    <t xml:space="preserve">Vybourat betonové obrubníky ze strany schodiště </t>
  </si>
  <si>
    <t>betonových a zelených ploch 250/50mm vč. betonových opěr</t>
  </si>
  <si>
    <t xml:space="preserve"> jedn.</t>
  </si>
  <si>
    <t>m'</t>
  </si>
  <si>
    <t xml:space="preserve"> 250/50mm vč. betonových opěr</t>
  </si>
  <si>
    <t xml:space="preserve">Vybourat betonové obrubníky z levé  strany </t>
  </si>
  <si>
    <t xml:space="preserve">Vybourat betonové obrubníky z pravé strany </t>
  </si>
  <si>
    <t>2.</t>
  </si>
  <si>
    <t>3.</t>
  </si>
  <si>
    <t>4.</t>
  </si>
  <si>
    <t>Keře -  upravit proti poškození</t>
  </si>
  <si>
    <t>případně po obvodu odborně sestříhnout</t>
  </si>
  <si>
    <t>5.</t>
  </si>
  <si>
    <t>Upálit zábradlí u rampy  a odvést do šrotu</t>
  </si>
  <si>
    <t>kg</t>
  </si>
  <si>
    <t xml:space="preserve">Vybourat stáv. betonou zídku u rampy </t>
  </si>
  <si>
    <t>Vybourat stávající plochu rampy ze žulových kostek v tl. 0,1m</t>
  </si>
  <si>
    <t xml:space="preserve">Vybourat stávající nosnou betonovou desku schodiště </t>
  </si>
  <si>
    <t>m3</t>
  </si>
  <si>
    <t xml:space="preserve">Vybourat zámkovou dlažbu na mezipodestách </t>
  </si>
  <si>
    <t>u schodiště</t>
  </si>
  <si>
    <t>Vybourat stávající plochu  ze žulových kostek v tl. 0,1m</t>
  </si>
  <si>
    <t>6.</t>
  </si>
  <si>
    <t>7.</t>
  </si>
  <si>
    <t>8.</t>
  </si>
  <si>
    <t>9.</t>
  </si>
  <si>
    <t>10.</t>
  </si>
  <si>
    <t>kolem stáv. schodiště po obvodě</t>
  </si>
  <si>
    <t xml:space="preserve">Provést svislý výkop v zemině tř. 3 </t>
  </si>
  <si>
    <t>a betonových základů</t>
  </si>
  <si>
    <t>kolem stáv. zídky po obvodě</t>
  </si>
  <si>
    <t>11.</t>
  </si>
  <si>
    <t>12.</t>
  </si>
  <si>
    <t>13.</t>
  </si>
  <si>
    <t>14.</t>
  </si>
  <si>
    <t>15.</t>
  </si>
  <si>
    <t>16.</t>
  </si>
  <si>
    <t>Květináče z bet. Plochy přemístit na místo, které určí investor</t>
  </si>
  <si>
    <t>17.</t>
  </si>
  <si>
    <t xml:space="preserve">18. </t>
  </si>
  <si>
    <t>Vybourat betonové silniční  panely</t>
  </si>
  <si>
    <t>vč. schod. stupňů</t>
  </si>
  <si>
    <t xml:space="preserve">19. </t>
  </si>
  <si>
    <t xml:space="preserve">20. </t>
  </si>
  <si>
    <t xml:space="preserve">21. </t>
  </si>
  <si>
    <t>pro základ schodiště a rampu</t>
  </si>
  <si>
    <t>6,46+3,36+15,25+15,30=</t>
  </si>
  <si>
    <t xml:space="preserve">22. </t>
  </si>
  <si>
    <t>v.č.</t>
  </si>
  <si>
    <t>Vybourat zámkovou dlažbu u pomníku</t>
  </si>
  <si>
    <t xml:space="preserve">23. </t>
  </si>
  <si>
    <t>Výkopy v zemině tř. 3</t>
  </si>
  <si>
    <t>Nové provedení</t>
  </si>
  <si>
    <t>Penetrační nátěr</t>
  </si>
  <si>
    <t>Nopová folie  tl. 8mm</t>
  </si>
  <si>
    <t>Schodišťové stupně žulové- chemicky vyčištěné - viz restauratorské práce</t>
  </si>
  <si>
    <t xml:space="preserve">Betonová deska a základy  z betonu  C30/37 </t>
  </si>
  <si>
    <t>Uložené do mrazuvzdorné flexibilní malty tl. 20mm</t>
  </si>
  <si>
    <t xml:space="preserve">Schodiště </t>
  </si>
  <si>
    <t>4ks</t>
  </si>
  <si>
    <t>Vyztužená při obou površích kari sítí 8/00-8/100mm</t>
  </si>
  <si>
    <t>Podkladní beton C12/15</t>
  </si>
  <si>
    <t>Hydroizolační nátěr pod obklady - 2 vrstvy</t>
  </si>
  <si>
    <t>x</t>
  </si>
  <si>
    <t>Drcený štěrk fr. 8/63mm, tl. 150mm</t>
  </si>
  <si>
    <t>a jednou čelní stěnou pozinkovanou, typ 020,</t>
  </si>
  <si>
    <t>s vodorovným KG nátrubkem DN 150,</t>
  </si>
  <si>
    <t>Vč. Litinových roštů , D400, černý</t>
  </si>
  <si>
    <t xml:space="preserve">Uložený o betonu C 20/25  s opěrami </t>
  </si>
  <si>
    <t>s jednou čelní stěnou uzavřenou</t>
  </si>
  <si>
    <t>Faserfix SUPER 200 se spádem 0,5%  - Typ 1 až Typ 10 u správní budovy</t>
  </si>
  <si>
    <t>Faserfix SUPER 200 se spádem 0,5%  - Typ 1 až Typ 3 - u rampy</t>
  </si>
  <si>
    <t>Faserfix SUPER 200 se spádem 0,5%  - Typ 1 až Typ 11 - v beton. ploše</t>
  </si>
  <si>
    <t>Faserfix SUPER 200 se spádem 0,5%  - Typ 1 až Typ 10 - v beton. Ploše</t>
  </si>
  <si>
    <t>Faserfix SUPER 200 se spádem 0,5%  - Typ 1 až Typ 7 - u schodů</t>
  </si>
  <si>
    <t>Faserfix SUPER 200 se spádem 0,5%  - Typ 1 až Typ 5 - u obruby památníku a schodů</t>
  </si>
  <si>
    <t>Faserfix SUPER 200 se spádem 0,5%  - Typ 1 až Typ 7 - u obruby památníku a schodů</t>
  </si>
  <si>
    <t>s dvěmi čelními stěnami uzavřenými</t>
  </si>
  <si>
    <t>Uložená do betonu C20/25  s opěrami</t>
  </si>
  <si>
    <t>Vč.litinových roštů , D400, černý  dl.0,5m</t>
  </si>
  <si>
    <t>Faserfix SUPER 200 se spádem 0,5%  - Typ 1 až Typ 3 - u obruby památníku</t>
  </si>
  <si>
    <t>18.</t>
  </si>
  <si>
    <t xml:space="preserve">Uložený do betonu C 20/25  s opěrami </t>
  </si>
  <si>
    <t>Odvodňovací žlaby</t>
  </si>
  <si>
    <t>Palisády</t>
  </si>
  <si>
    <t>Povrch:standard štípaný ostařený; Barva:COLORMIX SAND</t>
  </si>
  <si>
    <t>Úprava:bez laku</t>
  </si>
  <si>
    <t>Palisády osadit do betonového lože</t>
  </si>
  <si>
    <t>s vložením svařované sítě KARI 8/100-8/100</t>
  </si>
  <si>
    <t>Osadit palisády STONE - 160/160mm</t>
  </si>
  <si>
    <t>(BEST)</t>
  </si>
  <si>
    <t>Výška :</t>
  </si>
  <si>
    <t>Výška .</t>
  </si>
  <si>
    <t>500mm</t>
  </si>
  <si>
    <t>700mm</t>
  </si>
  <si>
    <t>900mm</t>
  </si>
  <si>
    <t>Pravá strana schodiště</t>
  </si>
  <si>
    <t>Z betonu  C20/25 -střed</t>
  </si>
  <si>
    <t>Z betonu  C20/25 -bok pravý</t>
  </si>
  <si>
    <t>Z betonu  C20/25 -bok levý</t>
  </si>
  <si>
    <t>celkem</t>
  </si>
  <si>
    <t>Levá strana schodiště</t>
  </si>
  <si>
    <t>Pravá strana rampy</t>
  </si>
  <si>
    <t>Z betonu  C20/25 -bok pravý i bok levý</t>
  </si>
  <si>
    <t>19.</t>
  </si>
  <si>
    <t>20.</t>
  </si>
  <si>
    <t>21.</t>
  </si>
  <si>
    <t>22.</t>
  </si>
  <si>
    <t>23.</t>
  </si>
  <si>
    <t>24.</t>
  </si>
  <si>
    <t>25.</t>
  </si>
  <si>
    <t>26.</t>
  </si>
  <si>
    <t>Odtoková vpust dvoudílná s pozinkovaným košem dl.0,5m</t>
  </si>
  <si>
    <t>Zámková dlažba LOKET, barva:šedá  tl. 80mm</t>
  </si>
  <si>
    <t>V kombinaci s dlažbou BEST - BELEZA</t>
  </si>
  <si>
    <t>Povrch:STANDARD, Barva:COLORMIX KAR, Úprava:Bez laku, ROZM. 80/300/600mm</t>
  </si>
  <si>
    <t>Na podkladní vrstvu z kamenné drtě  fr. 4-8  mm     tl. 40mm</t>
  </si>
  <si>
    <t>Ná podkladní vrstvu z kamenné drtě  fr. 8-63 mm     tl. 200mm</t>
  </si>
  <si>
    <t>Mezipodesty u schodiště</t>
  </si>
  <si>
    <t>27.</t>
  </si>
  <si>
    <t>28.</t>
  </si>
  <si>
    <t>29.</t>
  </si>
  <si>
    <t>30.</t>
  </si>
  <si>
    <t>31.</t>
  </si>
  <si>
    <t>Zábradlí na schodiště  z nerezových trubek  Z/1</t>
  </si>
  <si>
    <t>32.</t>
  </si>
  <si>
    <t>Patky pro zábradlí z  betonu C12/15</t>
  </si>
  <si>
    <t>Žulový obrubník OP7 – 12/25 cm</t>
  </si>
  <si>
    <t>33.</t>
  </si>
  <si>
    <t>34.</t>
  </si>
  <si>
    <t>do betonu C12/15 s opěrou-osadit 100mm nad plochu</t>
  </si>
  <si>
    <t>35.</t>
  </si>
  <si>
    <t>Panel P1</t>
  </si>
  <si>
    <t>Panel P2</t>
  </si>
  <si>
    <t>Panel P3</t>
  </si>
  <si>
    <t>Panel P4</t>
  </si>
  <si>
    <t>Betonové bloky se zdrsněným povrchem a vyztužením  z betonu C30/37</t>
  </si>
  <si>
    <t>Na podkladní vrstvu z kamenné drtě  fr. 0-32 mm     tl. 150mm</t>
  </si>
  <si>
    <t>Na podkladní vrstvu z kamenné drtě  fr. 8-63 mm     tl. 250mm</t>
  </si>
  <si>
    <t>Mezery vyplněnými dlažební žulovou mozaikou - řezaná mozaika (6x6x4 cm)</t>
  </si>
  <si>
    <t>Na podkladní vrstvu z kamenné drtě  fr. 4-8  mm     tl. 160mm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</si>
  <si>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</si>
  <si>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</si>
  <si>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</si>
  <si>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</si>
  <si>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</si>
  <si>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</si>
  <si>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</si>
  <si>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</si>
  <si>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</si>
  <si>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Na podkladní vrstvu z kamenné drtě  fr. 4-8  mm, tl. 40mm</t>
  </si>
  <si>
    <t>Na podkladní vrstvu z kamenné drtě  fr. 0-32 mm, tl. 150mm</t>
  </si>
  <si>
    <t>Na podkladní vrstvu z kamenné drtě  fr. 8-63 mm, tl. 250mm</t>
  </si>
  <si>
    <t>45.</t>
  </si>
  <si>
    <t>46.</t>
  </si>
  <si>
    <t>47.</t>
  </si>
  <si>
    <t>Zábradlí na schodiště  z nerezových trubek  Z/2</t>
  </si>
  <si>
    <t>48.</t>
  </si>
  <si>
    <t>49.</t>
  </si>
  <si>
    <t>50.</t>
  </si>
  <si>
    <t>Zalití spoje asfaltovou zálivkou</t>
  </si>
  <si>
    <t>asf. kryt ACO 11, tl. 4cm</t>
  </si>
  <si>
    <t>ochr. vrstva ACL 16, tl.6cm</t>
  </si>
  <si>
    <t>MZK, tl.15cm</t>
  </si>
  <si>
    <t>štěrkodrť, tl.18cm</t>
  </si>
  <si>
    <t>51.</t>
  </si>
  <si>
    <t>52.</t>
  </si>
  <si>
    <t>53.</t>
  </si>
  <si>
    <t>54.</t>
  </si>
  <si>
    <t>55.</t>
  </si>
  <si>
    <t>56.</t>
  </si>
  <si>
    <t>57.</t>
  </si>
  <si>
    <t>58.</t>
  </si>
  <si>
    <t>Povrch penetrovat</t>
  </si>
  <si>
    <t>Povrch vyrovnat cementovým potěrem v cca tl. 40-100mm</t>
  </si>
  <si>
    <t xml:space="preserve">S polypropylenovými vlákny (2,0kg/m3)   </t>
  </si>
  <si>
    <t>Do cementové flexibilní mrazuvzdorné malty v tl.10mm</t>
  </si>
  <si>
    <t>59.</t>
  </si>
  <si>
    <t>60.</t>
  </si>
  <si>
    <t>61.</t>
  </si>
  <si>
    <t>62.</t>
  </si>
  <si>
    <t>63.</t>
  </si>
  <si>
    <t>Osadit žulové obrubníky přímé OP1 320x 240 mm</t>
  </si>
  <si>
    <t>Silniční krajník žulový  OP1-32/24</t>
  </si>
  <si>
    <t>Do betonu c 12/15 s boční opěrou</t>
  </si>
  <si>
    <t>Oprava asfaltové komunikace po výkopech u správní budovy</t>
  </si>
  <si>
    <t>Oprava asfaltové komunikace po výkopech u památníku</t>
  </si>
  <si>
    <t>Plocha u památníku</t>
  </si>
  <si>
    <t>64.</t>
  </si>
  <si>
    <t>65.</t>
  </si>
  <si>
    <t>66.</t>
  </si>
  <si>
    <t>67.</t>
  </si>
  <si>
    <t>Úpravy plochy kolem památníku</t>
  </si>
  <si>
    <t>68.</t>
  </si>
  <si>
    <t>69.</t>
  </si>
  <si>
    <t>70.</t>
  </si>
  <si>
    <t>71.</t>
  </si>
  <si>
    <t>72.</t>
  </si>
  <si>
    <t>Drenáž podél schodiště</t>
  </si>
  <si>
    <t>Celoperforovaná ohebná drenážní trubka z PVC-U DN 160</t>
  </si>
  <si>
    <t>Obalená geotextilií 200g/m2</t>
  </si>
  <si>
    <t>a obsypaná drceným kamenivem fr. 8/16 mm</t>
  </si>
  <si>
    <t>Utěsnění tmelem</t>
  </si>
  <si>
    <t>Průraz přes betonovou stěnu  tl. 350mm - otvor prům. 200mm</t>
  </si>
  <si>
    <t>Průraz přes betonovou stěnu  stáv. šachty  tl. 150mm- otvor prům. 200mm</t>
  </si>
  <si>
    <t xml:space="preserve">Zásyp původní zeminou </t>
  </si>
  <si>
    <t xml:space="preserve">Ohumusování a zatravnění </t>
  </si>
  <si>
    <t>Hmotnost květináče - 400kg/1ks</t>
  </si>
  <si>
    <t>Stávající kanalizační poklop výškově upravit dle situace</t>
  </si>
  <si>
    <t>Doplňkové materiály</t>
  </si>
  <si>
    <t>Květináč sklobetonový  rozm.: 1200/1200/600mm</t>
  </si>
  <si>
    <t xml:space="preserve">s odvodem vody z květináče </t>
  </si>
  <si>
    <t>Výkop pro žlab</t>
  </si>
  <si>
    <t>Výkop kolem obrubníku</t>
  </si>
  <si>
    <t>12,17+2,66=</t>
  </si>
  <si>
    <t>6+15,79+3,32+12,72=</t>
  </si>
  <si>
    <t>Výkop u památníku</t>
  </si>
  <si>
    <t>Výkop pro schodiště první nahoře</t>
  </si>
  <si>
    <t>Výkop pro základ schodiště</t>
  </si>
  <si>
    <t>Výkop pro schodiště druhé nahoře</t>
  </si>
  <si>
    <t xml:space="preserve">Výkop pro mezipodestu </t>
  </si>
  <si>
    <t>Výkop pro schodiště třetí</t>
  </si>
  <si>
    <t>Výkop pro schodiště čtvrté</t>
  </si>
  <si>
    <t>Výkop pro plochu před schodiště</t>
  </si>
  <si>
    <t>0,55+0,49=1,045/2=0,5225</t>
  </si>
  <si>
    <t>Výkop pro plochu  sklon  10,9%</t>
  </si>
  <si>
    <t>Výkop pro plochu  sklon 9,4%</t>
  </si>
  <si>
    <t>Výkop za keři</t>
  </si>
  <si>
    <t>Výkop pro palisády levá strana schodiště</t>
  </si>
  <si>
    <t>Výkop pro palisády pravá strana schodiště</t>
  </si>
  <si>
    <t>Výkop pro palisády prava strana chodníku</t>
  </si>
  <si>
    <t>Chodník</t>
  </si>
  <si>
    <t>Zásypy</t>
  </si>
  <si>
    <t>Zásyp z humózní zeminy u keřů</t>
  </si>
  <si>
    <t>Zásyp vykopanou zeminou u obrubníku z levé strany plochy</t>
  </si>
  <si>
    <t>Zásyp z humózní zeminou u obrubníku z levé strany plochy</t>
  </si>
  <si>
    <t>Zatravnění u obrubníku z levé strany plochy</t>
  </si>
  <si>
    <t>Zásyp vykopanou zeminou u palisád z levé strany plochy</t>
  </si>
  <si>
    <t>Zásyp z humózní zeminou u palisád z levé strany plochy</t>
  </si>
  <si>
    <t>Zatravnění u palisád z levé strany plochy</t>
  </si>
  <si>
    <t>Zásyp vykopanou zeminou u obrubníku z pravé strany plochy</t>
  </si>
  <si>
    <t>Zásyp z humózní zeminou u obrubníku z pravé strany plochy</t>
  </si>
  <si>
    <t>Zatravnění u obrubníku z pravé strany plochy</t>
  </si>
  <si>
    <t>Drenáž podél chodníku a obrubníku z prava</t>
  </si>
  <si>
    <t>Zásyp vykopanou zeminou u palisád  z pravé strany u schodiště</t>
  </si>
  <si>
    <t>Zásyp vykopanou zeminou u palisád  z pravé strany u chodníku</t>
  </si>
  <si>
    <t>Zásyp z humózní zeminou u palisád  z pravé strany u chodníku</t>
  </si>
  <si>
    <t>Zatravnění u palisád  z pravé strany u chodníku</t>
  </si>
  <si>
    <t>Zásyp vykopanou zeminou u obrubníku u památníku</t>
  </si>
  <si>
    <t>Zásyp z humózní zemino u obrubníku u památníku</t>
  </si>
  <si>
    <t>Zatravnění u obrubníku u památníku</t>
  </si>
  <si>
    <t>Oprava stávajícího chodníku</t>
  </si>
  <si>
    <t>Vybourání poškozené plochy</t>
  </si>
  <si>
    <t>a osázení konifery v celé ploše  květináče</t>
  </si>
  <si>
    <t xml:space="preserve">vč. osazení na betonový podklad - sokl  - provést dle spádu plochy </t>
  </si>
  <si>
    <t>Vč. betonových obrubníků 10/25cm</t>
  </si>
  <si>
    <t>osazených do betonu C12/15 s opěrou</t>
  </si>
  <si>
    <t xml:space="preserve">24. </t>
  </si>
  <si>
    <t>Betonové lavičky  z bet. Plochy přemístit na místo, které určí investor</t>
  </si>
  <si>
    <t>Betonové lavičky  umístit  na místo, které určí investor</t>
  </si>
  <si>
    <t xml:space="preserve">celková délka 1 schodů </t>
  </si>
  <si>
    <t>Restaurátorské práce na schod. Stupních vč. jejich nového osazení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</si>
  <si>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</si>
  <si>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</si>
  <si>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</si>
  <si>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</si>
  <si>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</si>
  <si>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</si>
  <si>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</si>
  <si>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</si>
  <si>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</si>
  <si>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</si>
  <si>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vč. prodlužovacího nadstavce</t>
  </si>
  <si>
    <t xml:space="preserve">Drenážní šachta DN 315mm pro kontrolu a proplach drenážního systému 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</si>
  <si>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</si>
  <si>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</si>
  <si>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</si>
  <si>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</si>
  <si>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</si>
  <si>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</si>
  <si>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</si>
  <si>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</si>
  <si>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</si>
  <si>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</si>
  <si>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</si>
  <si>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</si>
  <si>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</si>
  <si>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</si>
  <si>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</si>
  <si>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</si>
  <si>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</si>
  <si>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</si>
  <si>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</si>
  <si>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</si>
  <si>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</si>
  <si>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</si>
  <si>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</si>
  <si>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</si>
  <si>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</si>
  <si>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</si>
  <si>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</si>
  <si>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</si>
  <si>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</si>
  <si>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</si>
  <si>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</si>
  <si>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</si>
  <si>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</si>
  <si>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</si>
  <si>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</si>
  <si>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</si>
  <si>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 xml:space="preserve">Datum: </t>
  </si>
  <si>
    <t>Vypracovala: Staňková</t>
  </si>
  <si>
    <t xml:space="preserve">Po obvodě ohrazení u památníku vybourat bet. Základ </t>
  </si>
  <si>
    <t>Zařezání do asfalt. Koberce  u památníku a u budovy správy</t>
  </si>
  <si>
    <t xml:space="preserve">V ohrazení u památníku vybourat bet. Základ </t>
  </si>
  <si>
    <t>kotvit do betonových palelů</t>
  </si>
  <si>
    <t>Dokumentace pro stavební povolení</t>
  </si>
  <si>
    <t>Říjen 2018</t>
  </si>
  <si>
    <t xml:space="preserve">Po osazení schod. stupňů </t>
  </si>
  <si>
    <t xml:space="preserve">Nástupní a výstupní schodišťový stupeň </t>
  </si>
  <si>
    <t>v šířce 100mm a délce na celou šířku schodišťového ramene.</t>
  </si>
  <si>
    <t xml:space="preserve">kontrastní barvou ve vzdálenosti 20mm od hrany stupně </t>
  </si>
  <si>
    <t xml:space="preserve">každého schodišťového ramene bude opatřený žlutou </t>
  </si>
  <si>
    <t>viz návrh celkového repasu  přiloženého  k PD</t>
  </si>
  <si>
    <t>Demontáž a úpravu kamenných schod.  stupňů  o nestejných délkách provede restaurátor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</si>
</sst>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2"/>
      <color theme="1"/>
      <name val="Times New Roman"/>
      <family val="2"/>
      <charset val="238"/>
    </font>
    <font>
      <sz val="12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b/>
      <u/>
      <sz val="12"/>
      <name val="Times New Roman CE"/>
      <charset val="238"/>
    </font>
    <font>
      <u/>
      <sz val="12"/>
      <name val="Times New Roman CE"/>
      <charset val="238"/>
    </font>
    <font>
      <b/>
      <sz val="18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sz val="14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u/>
      <sz val="12"/>
      <color theme="1"/>
      <name val="Times New Roman"/>
      <family val="2"/>
      <charset val="238"/>
    </font>
    <font>
      <u/>
      <sz val="12"/>
      <color theme="1"/>
      <name val="Times New Roman"/>
      <family val="1"/>
      <charset val="238"/>
    </font>
    <font>
      <sz val="10"/>
      <color theme="1"/>
      <name val="Times New Roman"/>
      <family val="2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3" fillId="0" borderId="1" xfId="0" applyFont="1" applyBorder="1"/>
    <xf numFmtId="0" fontId="4" fillId="0" borderId="1" xfId="0" applyFont="1" applyBorder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vertic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4" fillId="0" borderId="0" xfId="0" applyFont="1" applyAlignment="1">
      <alignment vertical="top"/>
    </xf>
    <xf numFmtId="0" fontId="14" fillId="0" borderId="0" xfId="0" applyFont="1" applyAlignment="1">
      <alignment horizontal="left" vertical="center"/>
    </xf>
    <xf numFmtId="0" fontId="9" fillId="0" borderId="0" xfId="0" applyFont="1" applyAlignment="1">
      <alignment horizontal="left" vertical="top"/>
    </xf>
    <xf numFmtId="0" fontId="15" fillId="0" borderId="0" xfId="0" applyFont="1"/>
    <xf numFmtId="49" fontId="10" fillId="0" borderId="0" xfId="0" applyNumberFormat="1" applyFont="1"/>
    <xf numFmtId="0" fontId="1" fillId="0" borderId="1" xfId="0" applyFont="1" applyBorder="1" applyAlignment="1">
      <alignment horizontal="center"/>
    </xf>
    <xf numFmtId="0" fontId="17" fillId="0" borderId="0" xfId="0" applyFont="1"/>
    <xf numFmtId="0" fontId="14" fillId="0" borderId="0" xfId="0" applyFont="1"/>
    <xf numFmtId="0" fontId="1" fillId="0" borderId="1" xfId="0" applyFont="1" applyFill="1" applyBorder="1"/>
    <xf numFmtId="2" fontId="0" fillId="0" borderId="1" xfId="0" applyNumberFormat="1" applyBorder="1"/>
    <xf numFmtId="16" fontId="0" fillId="0" borderId="1" xfId="0" applyNumberFormat="1" applyBorder="1"/>
    <xf numFmtId="0" fontId="16" fillId="0" borderId="1" xfId="0" applyFont="1" applyBorder="1"/>
    <xf numFmtId="0" fontId="19" fillId="0" borderId="1" xfId="0" applyFont="1" applyBorder="1"/>
    <xf numFmtId="0" fontId="17" fillId="0" borderId="1" xfId="0" applyFont="1" applyBorder="1"/>
    <xf numFmtId="0" fontId="18" fillId="0" borderId="1" xfId="0" applyFont="1" applyBorder="1"/>
    <xf numFmtId="2" fontId="17" fillId="0" borderId="1" xfId="0" applyNumberFormat="1" applyFont="1" applyBorder="1"/>
    <xf numFmtId="0" fontId="0" fillId="0" borderId="1" xfId="0" applyFill="1" applyBorder="1"/>
    <xf numFmtId="1" fontId="0" fillId="0" borderId="1" xfId="0" applyNumberFormat="1" applyBorder="1"/>
    <xf numFmtId="0" fontId="0" fillId="0" borderId="1" xfId="0" applyBorder="1" applyAlignment="1"/>
    <xf numFmtId="0" fontId="0" fillId="0" borderId="1" xfId="0" applyBorder="1" applyAlignment="1">
      <alignment wrapText="1"/>
    </xf>
    <xf numFmtId="0" fontId="0" fillId="0" borderId="1" xfId="0" applyFont="1" applyBorder="1"/>
    <xf numFmtId="17" fontId="0" fillId="0" borderId="1" xfId="0" applyNumberFormat="1" applyBorder="1"/>
    <xf numFmtId="0" fontId="20" fillId="0" borderId="0" xfId="0" applyFont="1"/>
    <xf numFmtId="0" fontId="14" fillId="0" borderId="1" xfId="0" applyFont="1" applyBorder="1"/>
    <xf numFmtId="0" fontId="1" fillId="2" borderId="1" xfId="0" applyFont="1" applyFill="1" applyBorder="1"/>
    <xf numFmtId="0" fontId="0" fillId="2" borderId="1" xfId="0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43"/>
  <sheetViews>
    <sheetView zoomScale="80" zoomScaleNormal="80" workbookViewId="0">
      <selection activeCell="C16" sqref="C15:C16"/>
    </sheetView>
  </sheetViews>
  <sheetFormatPr defaultRowHeight="15.75" x14ac:dyDescent="0.25"/>
  <cols>
    <col min="1" max="1" width="13.875" customWidth="1"/>
  </cols>
  <sheetData>
    <row r="6" spans="2:2" ht="22.5" x14ac:dyDescent="0.3">
      <c r="B6" s="6" t="s">
        <v>0</v>
      </c>
    </row>
    <row r="23" spans="1:7" ht="22.5" x14ac:dyDescent="0.3">
      <c r="G23" s="6" t="s">
        <v>14</v>
      </c>
    </row>
    <row r="26" spans="1:7" ht="18.75" x14ac:dyDescent="0.3">
      <c r="A26" s="7" t="s">
        <v>15</v>
      </c>
      <c r="B26" s="8" t="s">
        <v>16</v>
      </c>
      <c r="C26" s="9"/>
      <c r="D26" s="9"/>
    </row>
    <row r="27" spans="1:7" ht="22.5" x14ac:dyDescent="0.3">
      <c r="A27" s="10"/>
      <c r="B27" s="8" t="s">
        <v>17</v>
      </c>
      <c r="C27" s="9"/>
      <c r="D27" s="9"/>
      <c r="E27" s="11"/>
      <c r="F27" s="12"/>
      <c r="G27" s="13"/>
    </row>
    <row r="28" spans="1:7" ht="18.75" x14ac:dyDescent="0.25">
      <c r="B28" s="8" t="s">
        <v>18</v>
      </c>
    </row>
    <row r="31" spans="1:7" x14ac:dyDescent="0.25">
      <c r="A31" s="10"/>
      <c r="B31" s="10"/>
      <c r="C31" s="11"/>
      <c r="D31" s="11"/>
      <c r="E31" s="11"/>
      <c r="F31" s="12"/>
    </row>
    <row r="32" spans="1:7" x14ac:dyDescent="0.25">
      <c r="A32" s="7" t="s">
        <v>19</v>
      </c>
      <c r="B32" s="14" t="s">
        <v>20</v>
      </c>
      <c r="C32" s="11"/>
      <c r="D32" s="11"/>
      <c r="E32" s="7"/>
    </row>
    <row r="33" spans="1:7" x14ac:dyDescent="0.25">
      <c r="A33" s="7"/>
      <c r="B33" s="15" t="s">
        <v>21</v>
      </c>
      <c r="C33" s="7"/>
      <c r="E33" s="16"/>
      <c r="F33" s="17"/>
    </row>
    <row r="34" spans="1:7" ht="22.5" x14ac:dyDescent="0.3">
      <c r="A34" s="7"/>
      <c r="B34" s="7"/>
      <c r="C34" s="11"/>
      <c r="D34" s="11"/>
      <c r="E34" s="7"/>
      <c r="F34" s="17"/>
      <c r="G34" s="13"/>
    </row>
    <row r="35" spans="1:7" x14ac:dyDescent="0.25">
      <c r="A35" s="7"/>
      <c r="B35" s="7"/>
      <c r="C35" s="7"/>
      <c r="D35" s="7"/>
      <c r="E35" s="7"/>
      <c r="F35" s="12"/>
    </row>
    <row r="36" spans="1:7" x14ac:dyDescent="0.25">
      <c r="A36" s="7"/>
      <c r="B36" s="7"/>
      <c r="C36" s="7"/>
      <c r="D36" s="7"/>
      <c r="E36" s="7"/>
      <c r="F36" s="12"/>
    </row>
    <row r="37" spans="1:7" x14ac:dyDescent="0.25">
      <c r="A37" s="7" t="s">
        <v>22</v>
      </c>
      <c r="B37" s="11" t="s">
        <v>341</v>
      </c>
      <c r="C37" s="7"/>
      <c r="D37" s="7"/>
      <c r="E37" s="7"/>
    </row>
    <row r="38" spans="1:7" x14ac:dyDescent="0.25">
      <c r="A38" s="7"/>
      <c r="B38" s="7"/>
      <c r="C38" s="7"/>
      <c r="D38" s="7"/>
      <c r="E38" s="7"/>
    </row>
    <row r="39" spans="1:7" x14ac:dyDescent="0.25">
      <c r="A39" s="7" t="s">
        <v>23</v>
      </c>
      <c r="B39" s="18" t="s">
        <v>342</v>
      </c>
      <c r="C39" s="7"/>
      <c r="D39" s="7"/>
      <c r="E39" s="7"/>
    </row>
    <row r="40" spans="1:7" x14ac:dyDescent="0.25">
      <c r="A40" s="7"/>
      <c r="B40" s="7"/>
      <c r="C40" s="7"/>
      <c r="D40" s="7"/>
      <c r="E40" s="7"/>
    </row>
    <row r="41" spans="1:7" x14ac:dyDescent="0.25">
      <c r="A41" s="7" t="s">
        <v>24</v>
      </c>
      <c r="B41" s="11" t="s">
        <v>14</v>
      </c>
      <c r="C41" s="7"/>
      <c r="D41" s="7"/>
      <c r="E41" s="7"/>
      <c r="F41" s="12"/>
    </row>
    <row r="42" spans="1:7" x14ac:dyDescent="0.25">
      <c r="A42" s="7"/>
      <c r="B42" s="7"/>
      <c r="C42" s="7"/>
      <c r="D42" s="7"/>
      <c r="E42" s="7"/>
      <c r="F42" s="12"/>
    </row>
    <row r="43" spans="1:7" x14ac:dyDescent="0.25">
      <c r="A43" s="7"/>
      <c r="B43" s="11"/>
      <c r="C43" s="7"/>
    </row>
  </sheetData>
  <pageMargins left="0.7" right="0.7" top="0.78740157499999996" bottom="0.78740157499999996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2"/>
  <sheetViews>
    <sheetView tabSelected="1" topLeftCell="A10" zoomScaleNormal="100" workbookViewId="0">
      <selection activeCell="B16" sqref="B16"/>
    </sheetView>
  </sheetViews>
  <sheetFormatPr defaultRowHeight="15.75" x14ac:dyDescent="0.25"/>
  <cols>
    <col min="1" max="1" width="4.125" customWidth="1"/>
    <col min="6" max="6" width="11.125" customWidth="1"/>
    <col min="7" max="8" width="7.25" customWidth="1"/>
    <col min="9" max="9" width="5.875" customWidth="1"/>
    <col min="10" max="10" width="6.25" customWidth="1"/>
    <col min="12" max="12" width="7.25" customWidth="1"/>
    <col min="15" max="15" width="6.625" customWidth="1"/>
  </cols>
  <sheetData>
    <row r="1" spans="1:18" x14ac:dyDescent="0.25">
      <c r="A1" s="1"/>
      <c r="B1" s="1"/>
      <c r="C1" s="1"/>
      <c r="D1" s="2" t="s">
        <v>0</v>
      </c>
      <c r="E1" s="1"/>
      <c r="F1" s="1"/>
      <c r="G1" s="1"/>
      <c r="H1" s="1"/>
      <c r="I1" s="1"/>
      <c r="J1" s="1"/>
      <c r="K1" s="1"/>
      <c r="L1" s="1"/>
      <c r="M1" s="3"/>
      <c r="N1" s="1"/>
      <c r="O1" s="3"/>
      <c r="R1" s="36"/>
    </row>
    <row r="2" spans="1:18" x14ac:dyDescent="0.25">
      <c r="A2" s="1"/>
      <c r="B2" s="1"/>
      <c r="C2" s="1"/>
      <c r="D2" s="1" t="s">
        <v>1</v>
      </c>
      <c r="E2" s="1"/>
      <c r="F2" s="1"/>
      <c r="G2" s="1"/>
      <c r="H2" s="1"/>
      <c r="I2" s="1"/>
      <c r="J2" s="1"/>
      <c r="K2" s="1"/>
      <c r="L2" s="1"/>
      <c r="M2" s="3"/>
      <c r="N2" s="1"/>
      <c r="O2" s="3"/>
    </row>
    <row r="3" spans="1:18" x14ac:dyDescent="0.25">
      <c r="A3" s="1" t="s">
        <v>2</v>
      </c>
      <c r="B3" s="1" t="s">
        <v>3</v>
      </c>
      <c r="C3" s="1"/>
      <c r="D3" s="1"/>
      <c r="E3" s="1"/>
      <c r="F3" s="1"/>
      <c r="G3" s="3" t="s">
        <v>4</v>
      </c>
      <c r="H3" s="3" t="s">
        <v>5</v>
      </c>
      <c r="I3" s="1" t="s">
        <v>6</v>
      </c>
      <c r="J3" s="1"/>
      <c r="K3" s="1" t="s">
        <v>7</v>
      </c>
      <c r="L3" s="1" t="s">
        <v>8</v>
      </c>
      <c r="M3" s="3" t="s">
        <v>9</v>
      </c>
      <c r="N3" s="1" t="s">
        <v>10</v>
      </c>
      <c r="O3" s="1" t="s">
        <v>27</v>
      </c>
    </row>
    <row r="4" spans="1:18" x14ac:dyDescent="0.25">
      <c r="A4" s="1"/>
      <c r="B4" s="4" t="s">
        <v>11</v>
      </c>
      <c r="C4" s="5"/>
      <c r="D4" s="5"/>
      <c r="E4" s="5"/>
      <c r="F4" s="1"/>
      <c r="G4" s="1"/>
      <c r="H4" s="1"/>
      <c r="I4" s="1"/>
      <c r="J4" s="1"/>
      <c r="K4" s="1"/>
      <c r="L4" s="1"/>
      <c r="M4" s="3"/>
      <c r="N4" s="1"/>
      <c r="O4" s="1"/>
    </row>
    <row r="5" spans="1:18" x14ac:dyDescent="0.25">
      <c r="A5" s="3" t="s">
        <v>12</v>
      </c>
      <c r="B5" s="3" t="s">
        <v>13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8" x14ac:dyDescent="0.25">
      <c r="A6" s="3" t="s">
        <v>32</v>
      </c>
      <c r="B6" s="3" t="s">
        <v>35</v>
      </c>
      <c r="C6" s="3"/>
      <c r="D6" s="3"/>
      <c r="E6" s="3"/>
      <c r="F6" s="3"/>
      <c r="G6" s="3"/>
      <c r="H6" s="3"/>
      <c r="I6" s="3">
        <v>5</v>
      </c>
      <c r="J6" s="3"/>
      <c r="K6" s="3"/>
      <c r="L6" s="3">
        <v>24</v>
      </c>
      <c r="M6" s="3"/>
      <c r="N6" s="3">
        <f>PRODUCT(G6:M6)</f>
        <v>120</v>
      </c>
      <c r="O6" s="3" t="s">
        <v>8</v>
      </c>
    </row>
    <row r="7" spans="1:18" x14ac:dyDescent="0.25">
      <c r="A7" s="3"/>
      <c r="B7" s="3" t="s">
        <v>36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8" x14ac:dyDescent="0.25">
      <c r="A8" s="3" t="s">
        <v>33</v>
      </c>
      <c r="B8" s="22" t="s">
        <v>25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>
        <v>23.5</v>
      </c>
      <c r="O8" s="3" t="s">
        <v>28</v>
      </c>
    </row>
    <row r="9" spans="1:18" x14ac:dyDescent="0.25">
      <c r="A9" s="3"/>
      <c r="B9" s="22" t="s">
        <v>29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8" x14ac:dyDescent="0.25">
      <c r="A10" s="3" t="s">
        <v>34</v>
      </c>
      <c r="B10" s="22" t="s">
        <v>30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>
        <v>75</v>
      </c>
      <c r="O10" s="3" t="s">
        <v>28</v>
      </c>
    </row>
    <row r="11" spans="1:18" x14ac:dyDescent="0.25">
      <c r="A11" s="3"/>
      <c r="B11" s="22" t="s">
        <v>26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8" x14ac:dyDescent="0.25">
      <c r="A12" s="3" t="s">
        <v>37</v>
      </c>
      <c r="B12" s="22" t="s">
        <v>31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>
        <v>44.7</v>
      </c>
      <c r="O12" s="3" t="s">
        <v>28</v>
      </c>
    </row>
    <row r="13" spans="1:18" x14ac:dyDescent="0.25">
      <c r="A13" s="3"/>
      <c r="B13" s="22" t="s">
        <v>26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8" x14ac:dyDescent="0.25">
      <c r="A14" s="3" t="s">
        <v>47</v>
      </c>
      <c r="B14" s="38" t="s">
        <v>349</v>
      </c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</row>
    <row r="15" spans="1:18" x14ac:dyDescent="0.25">
      <c r="A15" s="3"/>
      <c r="B15" s="38" t="s">
        <v>348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8" x14ac:dyDescent="0.25">
      <c r="A16" s="3"/>
      <c r="B16" s="38" t="s">
        <v>285</v>
      </c>
      <c r="C16" s="39"/>
      <c r="D16" s="39"/>
      <c r="E16" s="39"/>
      <c r="F16" s="39"/>
      <c r="G16" s="39">
        <v>6.6</v>
      </c>
      <c r="H16" s="39"/>
      <c r="I16" s="39">
        <v>28</v>
      </c>
      <c r="J16" s="39"/>
      <c r="K16" s="39"/>
      <c r="L16" s="39"/>
      <c r="M16" s="39"/>
      <c r="N16" s="39">
        <f>PRODUCT(G16:M16)</f>
        <v>184.79999999999998</v>
      </c>
      <c r="O16" s="39" t="s">
        <v>28</v>
      </c>
    </row>
    <row r="17" spans="1:15" x14ac:dyDescent="0.25">
      <c r="A17" s="3"/>
      <c r="B17" s="2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 x14ac:dyDescent="0.25">
      <c r="A18" s="3" t="s">
        <v>49</v>
      </c>
      <c r="B18" s="22" t="s">
        <v>44</v>
      </c>
      <c r="C18" s="3"/>
      <c r="D18" s="3"/>
      <c r="E18" s="3"/>
      <c r="F18" s="3"/>
      <c r="G18" s="3">
        <v>6.6</v>
      </c>
      <c r="H18" s="3">
        <v>4.2</v>
      </c>
      <c r="I18" s="3">
        <v>3</v>
      </c>
      <c r="J18" s="3"/>
      <c r="K18" s="3"/>
      <c r="L18" s="3"/>
      <c r="M18" s="3"/>
      <c r="N18" s="3">
        <f>PRODUCT(G18:M18)</f>
        <v>83.16</v>
      </c>
      <c r="O18" s="3" t="s">
        <v>8</v>
      </c>
    </row>
    <row r="19" spans="1:15" x14ac:dyDescent="0.25">
      <c r="A19" s="3" t="s">
        <v>50</v>
      </c>
      <c r="B19" s="22" t="s">
        <v>46</v>
      </c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 x14ac:dyDescent="0.25">
      <c r="A20" s="3"/>
      <c r="B20" s="22" t="s">
        <v>45</v>
      </c>
      <c r="C20" s="3"/>
      <c r="D20" s="3"/>
      <c r="E20" s="3"/>
      <c r="F20" s="3"/>
      <c r="G20" s="3">
        <v>6.6</v>
      </c>
      <c r="H20" s="3">
        <v>1.2</v>
      </c>
      <c r="I20" s="3">
        <v>1</v>
      </c>
      <c r="J20" s="3"/>
      <c r="K20" s="3"/>
      <c r="L20" s="3"/>
      <c r="M20" s="3"/>
      <c r="N20" s="3">
        <f t="shared" ref="N20:N21" si="0">PRODUCT(G20:M20)</f>
        <v>7.919999999999999</v>
      </c>
      <c r="O20" s="3" t="s">
        <v>8</v>
      </c>
    </row>
    <row r="21" spans="1:15" x14ac:dyDescent="0.25">
      <c r="A21" s="3" t="s">
        <v>51</v>
      </c>
      <c r="B21" s="22" t="s">
        <v>53</v>
      </c>
      <c r="C21" s="3"/>
      <c r="D21" s="3"/>
      <c r="E21" s="3"/>
      <c r="F21" s="3"/>
      <c r="G21" s="3">
        <v>19</v>
      </c>
      <c r="H21" s="3">
        <v>0.6</v>
      </c>
      <c r="I21" s="3">
        <v>4</v>
      </c>
      <c r="J21" s="3"/>
      <c r="K21" s="3"/>
      <c r="L21" s="3"/>
      <c r="M21" s="3">
        <v>1.3</v>
      </c>
      <c r="N21" s="3">
        <f t="shared" si="0"/>
        <v>59.28</v>
      </c>
      <c r="O21" s="3" t="s">
        <v>43</v>
      </c>
    </row>
    <row r="22" spans="1:15" x14ac:dyDescent="0.25">
      <c r="A22" s="3"/>
      <c r="B22" s="3" t="s">
        <v>52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 x14ac:dyDescent="0.25">
      <c r="A23" s="3" t="s">
        <v>56</v>
      </c>
      <c r="B23" s="22" t="s">
        <v>42</v>
      </c>
      <c r="C23" s="3"/>
      <c r="D23" s="3"/>
      <c r="E23" s="3"/>
      <c r="F23" s="3"/>
      <c r="G23" s="3">
        <v>6.6</v>
      </c>
      <c r="H23" s="3">
        <v>2.6</v>
      </c>
      <c r="I23" s="3"/>
      <c r="J23" s="3"/>
      <c r="K23" s="3"/>
      <c r="L23" s="3"/>
      <c r="M23" s="3">
        <v>0.24</v>
      </c>
      <c r="N23" s="23">
        <f>PRODUCT(G23:M23)</f>
        <v>4.1184000000000003</v>
      </c>
      <c r="O23" s="3" t="s">
        <v>43</v>
      </c>
    </row>
    <row r="24" spans="1:15" x14ac:dyDescent="0.25">
      <c r="A24" s="3"/>
      <c r="B24" s="22" t="s">
        <v>66</v>
      </c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 x14ac:dyDescent="0.25">
      <c r="A25" s="3" t="s">
        <v>57</v>
      </c>
      <c r="B25" s="22" t="s">
        <v>54</v>
      </c>
      <c r="C25" s="3"/>
      <c r="D25" s="3"/>
      <c r="E25" s="3"/>
      <c r="F25" s="3"/>
      <c r="G25" s="3">
        <v>6.6</v>
      </c>
      <c r="H25" s="3">
        <v>1.3</v>
      </c>
      <c r="I25" s="3">
        <v>8</v>
      </c>
      <c r="J25" s="3"/>
      <c r="K25" s="3"/>
      <c r="L25" s="3"/>
      <c r="M25" s="3">
        <v>0.3</v>
      </c>
      <c r="N25" s="23">
        <f>PRODUCT(G25:M25)</f>
        <v>20.591999999999999</v>
      </c>
      <c r="O25" s="3" t="s">
        <v>8</v>
      </c>
    </row>
    <row r="26" spans="1:15" x14ac:dyDescent="0.25">
      <c r="A26" s="3" t="s">
        <v>58</v>
      </c>
      <c r="B26" s="22" t="s">
        <v>38</v>
      </c>
      <c r="C26" s="3"/>
      <c r="D26" s="3"/>
      <c r="E26" s="3"/>
      <c r="F26" s="3"/>
      <c r="G26" s="3">
        <v>28</v>
      </c>
      <c r="H26" s="3"/>
      <c r="I26" s="3"/>
      <c r="J26" s="3"/>
      <c r="K26" s="3">
        <v>12</v>
      </c>
      <c r="L26" s="3"/>
      <c r="M26" s="3"/>
      <c r="N26" s="3">
        <f>PRODUCT(G26:M26)</f>
        <v>336</v>
      </c>
      <c r="O26" s="3" t="s">
        <v>39</v>
      </c>
    </row>
    <row r="27" spans="1:15" x14ac:dyDescent="0.25">
      <c r="A27" s="24" t="s">
        <v>59</v>
      </c>
      <c r="B27" s="22" t="s">
        <v>41</v>
      </c>
      <c r="C27" s="3"/>
      <c r="D27" s="3"/>
      <c r="E27" s="3"/>
      <c r="F27" s="3"/>
      <c r="G27" s="3">
        <v>28</v>
      </c>
      <c r="H27" s="3">
        <v>2.5</v>
      </c>
      <c r="I27" s="3"/>
      <c r="J27" s="3"/>
      <c r="K27" s="3"/>
      <c r="L27" s="3"/>
      <c r="M27" s="3"/>
      <c r="N27" s="3">
        <f>PRODUCT(G27:M27)</f>
        <v>70</v>
      </c>
      <c r="O27" s="3" t="s">
        <v>8</v>
      </c>
    </row>
    <row r="28" spans="1:15" x14ac:dyDescent="0.25">
      <c r="A28" s="3" t="s">
        <v>60</v>
      </c>
      <c r="B28" s="22" t="s">
        <v>53</v>
      </c>
      <c r="C28" s="3"/>
      <c r="D28" s="3"/>
      <c r="E28" s="3"/>
      <c r="F28" s="3"/>
      <c r="G28" s="3">
        <v>58</v>
      </c>
      <c r="H28" s="3">
        <v>0.6</v>
      </c>
      <c r="I28" s="3">
        <v>1</v>
      </c>
      <c r="J28" s="3"/>
      <c r="K28" s="3"/>
      <c r="L28" s="3"/>
      <c r="M28" s="3">
        <v>1.3</v>
      </c>
      <c r="N28" s="3">
        <f>PRODUCT(G28:M28)</f>
        <v>45.239999999999995</v>
      </c>
      <c r="O28" s="3" t="s">
        <v>43</v>
      </c>
    </row>
    <row r="29" spans="1:15" x14ac:dyDescent="0.25">
      <c r="A29" s="3"/>
      <c r="B29" s="3" t="s">
        <v>55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</row>
    <row r="30" spans="1:15" x14ac:dyDescent="0.25">
      <c r="A30" s="3" t="s">
        <v>61</v>
      </c>
      <c r="B30" s="22" t="s">
        <v>40</v>
      </c>
      <c r="C30" s="3"/>
      <c r="D30" s="3"/>
      <c r="E30" s="3"/>
      <c r="F30" s="3"/>
      <c r="G30" s="3">
        <v>28</v>
      </c>
      <c r="H30" s="3">
        <v>0.2</v>
      </c>
      <c r="I30" s="3"/>
      <c r="J30" s="3"/>
      <c r="K30" s="3"/>
      <c r="L30" s="3"/>
      <c r="M30" s="3">
        <v>1.3</v>
      </c>
      <c r="N30" s="3">
        <f>PRODUCT(G30:M30)</f>
        <v>7.2800000000000011</v>
      </c>
      <c r="O30" s="3" t="s">
        <v>43</v>
      </c>
    </row>
    <row r="31" spans="1:15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</row>
    <row r="32" spans="1:15" x14ac:dyDescent="0.25">
      <c r="A32" s="1" t="s">
        <v>2</v>
      </c>
      <c r="B32" s="1" t="s">
        <v>3</v>
      </c>
      <c r="C32" s="1"/>
      <c r="D32" s="1"/>
      <c r="E32" s="1"/>
      <c r="F32" s="1"/>
      <c r="G32" s="3" t="s">
        <v>4</v>
      </c>
      <c r="H32" s="3" t="s">
        <v>5</v>
      </c>
      <c r="I32" s="1" t="s">
        <v>6</v>
      </c>
      <c r="J32" s="1"/>
      <c r="K32" s="1" t="s">
        <v>7</v>
      </c>
      <c r="L32" s="1" t="s">
        <v>8</v>
      </c>
      <c r="M32" s="3" t="s">
        <v>9</v>
      </c>
      <c r="N32" s="1" t="s">
        <v>10</v>
      </c>
      <c r="O32" s="1" t="s">
        <v>27</v>
      </c>
    </row>
    <row r="33" spans="1:15" x14ac:dyDescent="0.25">
      <c r="A33" s="3" t="s">
        <v>63</v>
      </c>
      <c r="B33" s="3" t="s">
        <v>62</v>
      </c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</row>
    <row r="34" spans="1:15" x14ac:dyDescent="0.25">
      <c r="A34" s="3"/>
      <c r="B34" s="22" t="s">
        <v>232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>
        <v>15</v>
      </c>
      <c r="O34" s="3" t="s">
        <v>6</v>
      </c>
    </row>
    <row r="35" spans="1:15" x14ac:dyDescent="0.25">
      <c r="A35" s="3" t="s">
        <v>64</v>
      </c>
      <c r="B35" s="3" t="s">
        <v>65</v>
      </c>
      <c r="C35" s="3"/>
      <c r="D35" s="3"/>
      <c r="E35" s="3"/>
      <c r="F35" s="3"/>
      <c r="G35" s="3">
        <v>2.25</v>
      </c>
      <c r="H35" s="3">
        <v>1.5</v>
      </c>
      <c r="I35" s="3">
        <v>84</v>
      </c>
      <c r="J35" s="3"/>
      <c r="K35" s="3"/>
      <c r="L35" s="3"/>
      <c r="M35" s="3">
        <v>0.2</v>
      </c>
      <c r="N35" s="3">
        <f>PRODUCT(G35:M35)</f>
        <v>56.7</v>
      </c>
      <c r="O35" s="3" t="s">
        <v>43</v>
      </c>
    </row>
    <row r="36" spans="1:15" x14ac:dyDescent="0.25">
      <c r="A36" s="3" t="s">
        <v>67</v>
      </c>
      <c r="B36" s="22" t="s">
        <v>46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>
        <v>102</v>
      </c>
      <c r="O36" s="3" t="s">
        <v>8</v>
      </c>
    </row>
    <row r="37" spans="1:15" x14ac:dyDescent="0.25">
      <c r="A37" s="3" t="s">
        <v>68</v>
      </c>
      <c r="B37" s="3" t="s">
        <v>74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>
        <v>292</v>
      </c>
      <c r="O37" s="3" t="s">
        <v>8</v>
      </c>
    </row>
    <row r="38" spans="1:15" x14ac:dyDescent="0.25">
      <c r="A38" s="3" t="s">
        <v>69</v>
      </c>
      <c r="B38" s="3" t="s">
        <v>339</v>
      </c>
      <c r="C38" s="3"/>
      <c r="D38" s="3"/>
      <c r="E38" s="3"/>
      <c r="F38" s="3"/>
      <c r="G38" s="3">
        <v>9</v>
      </c>
      <c r="H38" s="3">
        <v>1.25</v>
      </c>
      <c r="I38" s="3">
        <v>1</v>
      </c>
      <c r="J38" s="3"/>
      <c r="K38" s="3"/>
      <c r="L38" s="3"/>
      <c r="M38" s="3">
        <v>0.3</v>
      </c>
      <c r="N38" s="23">
        <f>PRODUCT(G38:M38)</f>
        <v>3.375</v>
      </c>
      <c r="O38" s="3" t="s">
        <v>43</v>
      </c>
    </row>
    <row r="39" spans="1:15" x14ac:dyDescent="0.25">
      <c r="A39" s="3"/>
      <c r="B39" s="22" t="s">
        <v>70</v>
      </c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</row>
    <row r="40" spans="1:15" x14ac:dyDescent="0.25">
      <c r="A40" s="3" t="s">
        <v>72</v>
      </c>
      <c r="B40" s="3" t="s">
        <v>337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</row>
    <row r="41" spans="1:15" x14ac:dyDescent="0.25">
      <c r="A41" s="3"/>
      <c r="B41" s="22" t="s">
        <v>71</v>
      </c>
      <c r="C41" s="3"/>
      <c r="D41" s="3"/>
      <c r="E41" s="3"/>
      <c r="F41" s="3"/>
      <c r="G41" s="3">
        <v>40.369999999999997</v>
      </c>
      <c r="H41" s="3">
        <v>0.3</v>
      </c>
      <c r="I41" s="3"/>
      <c r="J41" s="3"/>
      <c r="K41" s="3" t="s">
        <v>73</v>
      </c>
      <c r="L41" s="3"/>
      <c r="M41" s="3">
        <v>0.3</v>
      </c>
      <c r="N41" s="23">
        <f>PRODUCT(G41:M41)</f>
        <v>3.6332999999999993</v>
      </c>
      <c r="O41" s="3" t="s">
        <v>43</v>
      </c>
    </row>
    <row r="42" spans="1:15" x14ac:dyDescent="0.25">
      <c r="A42" s="3" t="s">
        <v>75</v>
      </c>
      <c r="B42" s="3" t="s">
        <v>338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>
        <v>33.4</v>
      </c>
      <c r="O42" s="3" t="s">
        <v>28</v>
      </c>
    </row>
    <row r="43" spans="1:15" x14ac:dyDescent="0.25">
      <c r="A43" s="3" t="s">
        <v>282</v>
      </c>
      <c r="B43" s="3" t="s">
        <v>283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>
        <v>3</v>
      </c>
      <c r="O43" s="3" t="s">
        <v>6</v>
      </c>
    </row>
    <row r="44" spans="1:15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</row>
    <row r="45" spans="1:15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</row>
    <row r="46" spans="1:15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</row>
    <row r="47" spans="1:15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</row>
    <row r="48" spans="1:15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</row>
    <row r="49" spans="1:15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</row>
    <row r="50" spans="1:15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</row>
    <row r="51" spans="1:1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</row>
    <row r="52" spans="1:15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</row>
    <row r="53" spans="1:15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</row>
    <row r="54" spans="1:15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</row>
    <row r="55" spans="1:15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</row>
    <row r="56" spans="1:15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</row>
    <row r="57" spans="1:15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</row>
    <row r="58" spans="1:15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</row>
    <row r="59" spans="1:15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</row>
    <row r="60" spans="1:15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</row>
    <row r="61" spans="1:15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</row>
    <row r="62" spans="1:15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</row>
    <row r="63" spans="1:15" x14ac:dyDescent="0.25">
      <c r="A63" s="1" t="s">
        <v>2</v>
      </c>
      <c r="B63" s="1" t="s">
        <v>3</v>
      </c>
      <c r="C63" s="1"/>
      <c r="D63" s="1"/>
      <c r="E63" s="1"/>
      <c r="F63" s="1"/>
      <c r="G63" s="3" t="s">
        <v>4</v>
      </c>
      <c r="H63" s="3" t="s">
        <v>5</v>
      </c>
      <c r="I63" s="1" t="s">
        <v>6</v>
      </c>
      <c r="J63" s="1"/>
      <c r="K63" s="1" t="s">
        <v>7</v>
      </c>
      <c r="L63" s="1" t="s">
        <v>8</v>
      </c>
      <c r="M63" s="3" t="s">
        <v>9</v>
      </c>
      <c r="N63" s="1" t="s">
        <v>10</v>
      </c>
      <c r="O63" s="1" t="s">
        <v>27</v>
      </c>
    </row>
    <row r="64" spans="1:15" x14ac:dyDescent="0.25">
      <c r="A64" s="3"/>
      <c r="B64" s="25" t="s">
        <v>76</v>
      </c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</row>
    <row r="65" spans="1:15" x14ac:dyDescent="0.25">
      <c r="A65" s="3"/>
      <c r="B65" s="3" t="s">
        <v>241</v>
      </c>
      <c r="C65" s="3"/>
      <c r="D65" s="3"/>
      <c r="E65" s="3"/>
      <c r="F65" s="3"/>
      <c r="G65" s="3"/>
      <c r="H65" s="3"/>
      <c r="I65" s="3"/>
      <c r="J65" s="3"/>
      <c r="K65" s="3"/>
      <c r="L65" s="3">
        <v>298</v>
      </c>
      <c r="M65" s="3">
        <v>0.4</v>
      </c>
      <c r="N65" s="3">
        <f>PRODUCT(G65:M65)</f>
        <v>119.2</v>
      </c>
      <c r="O65" s="3" t="s">
        <v>43</v>
      </c>
    </row>
    <row r="66" spans="1:15" x14ac:dyDescent="0.25">
      <c r="A66" s="3"/>
      <c r="B66" s="3" t="s">
        <v>237</v>
      </c>
      <c r="C66" s="3"/>
      <c r="D66" s="3"/>
      <c r="E66" s="3"/>
      <c r="F66" s="3" t="s">
        <v>239</v>
      </c>
      <c r="G66" s="3">
        <v>14.83</v>
      </c>
      <c r="H66" s="3"/>
      <c r="I66" s="3"/>
      <c r="J66" s="3"/>
      <c r="K66" s="3"/>
      <c r="L66" s="3">
        <v>0.46</v>
      </c>
      <c r="M66" s="3"/>
      <c r="N66" s="23">
        <f>PRODUCT(G66:M66)</f>
        <v>6.8218000000000005</v>
      </c>
      <c r="O66" s="3" t="s">
        <v>43</v>
      </c>
    </row>
    <row r="67" spans="1:15" x14ac:dyDescent="0.25">
      <c r="A67" s="3"/>
      <c r="B67" s="3" t="s">
        <v>238</v>
      </c>
      <c r="C67" s="3"/>
      <c r="D67" s="3"/>
      <c r="E67" s="3" t="s">
        <v>240</v>
      </c>
      <c r="F67" s="3"/>
      <c r="G67" s="3">
        <v>40.83</v>
      </c>
      <c r="H67" s="3">
        <v>0.5</v>
      </c>
      <c r="I67" s="3"/>
      <c r="J67" s="3"/>
      <c r="K67" s="3"/>
      <c r="L67" s="3"/>
      <c r="M67" s="3">
        <v>0.5</v>
      </c>
      <c r="N67" s="23">
        <f>PRODUCT(G67:M67)</f>
        <v>10.2075</v>
      </c>
      <c r="O67" s="3" t="s">
        <v>43</v>
      </c>
    </row>
    <row r="68" spans="1:15" x14ac:dyDescent="0.25">
      <c r="A68" s="3"/>
      <c r="B68" s="3" t="s">
        <v>242</v>
      </c>
      <c r="C68" s="3"/>
      <c r="D68" s="3"/>
      <c r="E68" s="3"/>
      <c r="F68" s="3"/>
      <c r="G68" s="3">
        <v>5.3</v>
      </c>
      <c r="H68" s="3"/>
      <c r="I68" s="3"/>
      <c r="J68" s="3"/>
      <c r="K68" s="3"/>
      <c r="L68" s="3">
        <v>0.56000000000000005</v>
      </c>
      <c r="M68" s="3"/>
      <c r="N68" s="23">
        <f t="shared" ref="N68:N88" si="1">PRODUCT(G68:M68)</f>
        <v>2.968</v>
      </c>
      <c r="O68" s="3" t="s">
        <v>43</v>
      </c>
    </row>
    <row r="69" spans="1:15" x14ac:dyDescent="0.25">
      <c r="A69" s="3"/>
      <c r="B69" s="3" t="s">
        <v>245</v>
      </c>
      <c r="C69" s="3"/>
      <c r="D69" s="3"/>
      <c r="E69" s="3"/>
      <c r="F69" s="3"/>
      <c r="G69" s="3">
        <v>5.3</v>
      </c>
      <c r="H69" s="3"/>
      <c r="I69" s="3"/>
      <c r="J69" s="3"/>
      <c r="K69" s="3"/>
      <c r="L69" s="3">
        <v>1.33</v>
      </c>
      <c r="M69" s="3"/>
      <c r="N69" s="23">
        <f t="shared" si="1"/>
        <v>7.0490000000000004</v>
      </c>
      <c r="O69" s="3" t="s">
        <v>43</v>
      </c>
    </row>
    <row r="70" spans="1:15" x14ac:dyDescent="0.25">
      <c r="A70" s="3"/>
      <c r="B70" s="3" t="s">
        <v>243</v>
      </c>
      <c r="C70" s="3"/>
      <c r="D70" s="3"/>
      <c r="E70" s="3"/>
      <c r="F70" s="3"/>
      <c r="G70" s="3">
        <v>6.6</v>
      </c>
      <c r="H70" s="3"/>
      <c r="I70" s="3"/>
      <c r="J70" s="3"/>
      <c r="K70" s="3"/>
      <c r="L70" s="3">
        <v>0.2</v>
      </c>
      <c r="M70" s="3"/>
      <c r="N70" s="23">
        <f t="shared" si="1"/>
        <v>1.32</v>
      </c>
      <c r="O70" s="3" t="s">
        <v>43</v>
      </c>
    </row>
    <row r="71" spans="1:15" x14ac:dyDescent="0.25">
      <c r="A71" s="3"/>
      <c r="B71" s="3" t="s">
        <v>244</v>
      </c>
      <c r="C71" s="3"/>
      <c r="D71" s="3"/>
      <c r="E71" s="3"/>
      <c r="F71" s="3"/>
      <c r="G71" s="3">
        <v>5.3</v>
      </c>
      <c r="H71" s="3"/>
      <c r="I71" s="3"/>
      <c r="J71" s="3"/>
      <c r="K71" s="3"/>
      <c r="L71" s="3">
        <v>0.4</v>
      </c>
      <c r="M71" s="3"/>
      <c r="N71" s="23">
        <f t="shared" si="1"/>
        <v>2.12</v>
      </c>
      <c r="O71" s="3" t="s">
        <v>43</v>
      </c>
    </row>
    <row r="72" spans="1:15" x14ac:dyDescent="0.25">
      <c r="A72" s="3"/>
      <c r="B72" s="3" t="s">
        <v>243</v>
      </c>
      <c r="C72" s="3"/>
      <c r="D72" s="3"/>
      <c r="E72" s="3"/>
      <c r="F72" s="3"/>
      <c r="G72" s="3">
        <v>6.6</v>
      </c>
      <c r="H72" s="3"/>
      <c r="I72" s="3"/>
      <c r="J72" s="3"/>
      <c r="K72" s="3"/>
      <c r="L72" s="3">
        <v>0.3</v>
      </c>
      <c r="M72" s="3"/>
      <c r="N72" s="23">
        <f t="shared" si="1"/>
        <v>1.9799999999999998</v>
      </c>
      <c r="O72" s="3" t="s">
        <v>43</v>
      </c>
    </row>
    <row r="73" spans="1:15" x14ac:dyDescent="0.25">
      <c r="A73" s="3"/>
      <c r="B73" s="3" t="s">
        <v>245</v>
      </c>
      <c r="C73" s="3"/>
      <c r="D73" s="3"/>
      <c r="E73" s="3"/>
      <c r="F73" s="3"/>
      <c r="G73" s="3">
        <v>5.3</v>
      </c>
      <c r="H73" s="3"/>
      <c r="I73" s="3"/>
      <c r="J73" s="3"/>
      <c r="K73" s="3"/>
      <c r="L73" s="3">
        <v>1.2</v>
      </c>
      <c r="M73" s="3"/>
      <c r="N73" s="23">
        <f t="shared" si="1"/>
        <v>6.3599999999999994</v>
      </c>
      <c r="O73" s="3" t="s">
        <v>43</v>
      </c>
    </row>
    <row r="74" spans="1:15" x14ac:dyDescent="0.25">
      <c r="A74" s="3"/>
      <c r="B74" s="3" t="s">
        <v>246</v>
      </c>
      <c r="C74" s="3"/>
      <c r="D74" s="3"/>
      <c r="E74" s="3"/>
      <c r="F74" s="3"/>
      <c r="G74" s="3">
        <v>5.3</v>
      </c>
      <c r="H74" s="3"/>
      <c r="I74" s="3"/>
      <c r="J74" s="3"/>
      <c r="K74" s="3"/>
      <c r="L74" s="3">
        <v>0.3</v>
      </c>
      <c r="M74" s="3"/>
      <c r="N74" s="23">
        <f t="shared" si="1"/>
        <v>1.5899999999999999</v>
      </c>
      <c r="O74" s="3" t="s">
        <v>43</v>
      </c>
    </row>
    <row r="75" spans="1:15" x14ac:dyDescent="0.25">
      <c r="A75" s="3"/>
      <c r="B75" s="3" t="s">
        <v>243</v>
      </c>
      <c r="C75" s="3"/>
      <c r="D75" s="3"/>
      <c r="E75" s="3"/>
      <c r="F75" s="3"/>
      <c r="G75" s="3">
        <v>6.6</v>
      </c>
      <c r="H75" s="3"/>
      <c r="I75" s="3"/>
      <c r="J75" s="3"/>
      <c r="K75" s="3"/>
      <c r="L75" s="3">
        <v>0.25</v>
      </c>
      <c r="M75" s="3"/>
      <c r="N75" s="23">
        <f t="shared" si="1"/>
        <v>1.65</v>
      </c>
      <c r="O75" s="3" t="s">
        <v>43</v>
      </c>
    </row>
    <row r="76" spans="1:15" x14ac:dyDescent="0.25">
      <c r="A76" s="3"/>
      <c r="B76" s="3" t="s">
        <v>245</v>
      </c>
      <c r="C76" s="3"/>
      <c r="D76" s="3"/>
      <c r="E76" s="3"/>
      <c r="F76" s="3"/>
      <c r="G76" s="3">
        <v>5.3</v>
      </c>
      <c r="H76" s="3"/>
      <c r="I76" s="3"/>
      <c r="J76" s="3"/>
      <c r="K76" s="3"/>
      <c r="L76" s="3">
        <v>1.3</v>
      </c>
      <c r="M76" s="3"/>
      <c r="N76" s="23">
        <f t="shared" si="1"/>
        <v>6.89</v>
      </c>
      <c r="O76" s="3" t="s">
        <v>43</v>
      </c>
    </row>
    <row r="77" spans="1:15" x14ac:dyDescent="0.25">
      <c r="A77" s="3"/>
      <c r="B77" s="3" t="s">
        <v>247</v>
      </c>
      <c r="C77" s="3"/>
      <c r="D77" s="3"/>
      <c r="E77" s="3"/>
      <c r="F77" s="3"/>
      <c r="G77" s="3">
        <v>6.6</v>
      </c>
      <c r="H77" s="3"/>
      <c r="I77" s="3"/>
      <c r="J77" s="3"/>
      <c r="K77" s="3"/>
      <c r="L77" s="3">
        <v>0.45</v>
      </c>
      <c r="M77" s="3"/>
      <c r="N77" s="23">
        <f t="shared" si="1"/>
        <v>2.9699999999999998</v>
      </c>
      <c r="O77" s="3" t="s">
        <v>43</v>
      </c>
    </row>
    <row r="78" spans="1:15" x14ac:dyDescent="0.25">
      <c r="A78" s="3"/>
      <c r="B78" s="3" t="s">
        <v>243</v>
      </c>
      <c r="C78" s="3"/>
      <c r="D78" s="3"/>
      <c r="E78" s="3"/>
      <c r="F78" s="3"/>
      <c r="G78" s="3">
        <v>6.6</v>
      </c>
      <c r="H78" s="3"/>
      <c r="I78" s="3"/>
      <c r="J78" s="3"/>
      <c r="K78" s="3"/>
      <c r="L78" s="3">
        <v>0.3</v>
      </c>
      <c r="M78" s="3"/>
      <c r="N78" s="23">
        <f t="shared" si="1"/>
        <v>1.9799999999999998</v>
      </c>
      <c r="O78" s="3" t="s">
        <v>43</v>
      </c>
    </row>
    <row r="79" spans="1:15" x14ac:dyDescent="0.25">
      <c r="A79" s="3"/>
      <c r="B79" s="3" t="s">
        <v>243</v>
      </c>
      <c r="C79" s="3"/>
      <c r="D79" s="3"/>
      <c r="E79" s="3"/>
      <c r="F79" s="3"/>
      <c r="G79" s="3">
        <v>6.6</v>
      </c>
      <c r="H79" s="3"/>
      <c r="I79" s="3"/>
      <c r="J79" s="3"/>
      <c r="K79" s="3"/>
      <c r="L79" s="3">
        <v>0.3</v>
      </c>
      <c r="M79" s="3"/>
      <c r="N79" s="23">
        <f t="shared" si="1"/>
        <v>1.9799999999999998</v>
      </c>
      <c r="O79" s="3" t="s">
        <v>43</v>
      </c>
    </row>
    <row r="80" spans="1:15" x14ac:dyDescent="0.25">
      <c r="A80" s="3"/>
      <c r="B80" s="3" t="s">
        <v>248</v>
      </c>
      <c r="C80" s="3"/>
      <c r="D80" s="3"/>
      <c r="E80" s="26" t="s">
        <v>249</v>
      </c>
      <c r="F80" s="26"/>
      <c r="G80" s="26"/>
      <c r="H80" s="3"/>
      <c r="I80" s="3"/>
      <c r="J80" s="3"/>
      <c r="K80" s="3"/>
      <c r="L80" s="3">
        <v>49.4</v>
      </c>
      <c r="M80" s="3">
        <v>0.52249999999999996</v>
      </c>
      <c r="N80" s="23">
        <f t="shared" si="1"/>
        <v>25.811499999999999</v>
      </c>
      <c r="O80" s="3" t="s">
        <v>43</v>
      </c>
    </row>
    <row r="81" spans="1:15" x14ac:dyDescent="0.25">
      <c r="A81" s="3"/>
      <c r="B81" s="3" t="s">
        <v>250</v>
      </c>
      <c r="C81" s="3"/>
      <c r="D81" s="3"/>
      <c r="E81" s="3"/>
      <c r="F81" s="3"/>
      <c r="G81" s="3"/>
      <c r="H81" s="3"/>
      <c r="I81" s="3"/>
      <c r="J81" s="3"/>
      <c r="K81" s="3"/>
      <c r="L81" s="3">
        <v>293</v>
      </c>
      <c r="M81" s="3">
        <v>0.5</v>
      </c>
      <c r="N81" s="23">
        <f t="shared" si="1"/>
        <v>146.5</v>
      </c>
      <c r="O81" s="3" t="s">
        <v>43</v>
      </c>
    </row>
    <row r="82" spans="1:15" x14ac:dyDescent="0.25">
      <c r="A82" s="3"/>
      <c r="B82" s="3" t="s">
        <v>251</v>
      </c>
      <c r="C82" s="3"/>
      <c r="D82" s="3"/>
      <c r="E82" s="3"/>
      <c r="F82" s="3"/>
      <c r="G82" s="3"/>
      <c r="H82" s="3"/>
      <c r="I82" s="3"/>
      <c r="J82" s="3"/>
      <c r="K82" s="3"/>
      <c r="L82" s="3">
        <v>108</v>
      </c>
      <c r="M82" s="3">
        <v>0.49</v>
      </c>
      <c r="N82" s="23">
        <f t="shared" si="1"/>
        <v>52.92</v>
      </c>
      <c r="O82" s="3" t="s">
        <v>43</v>
      </c>
    </row>
    <row r="83" spans="1:15" x14ac:dyDescent="0.25">
      <c r="A83" s="3"/>
      <c r="B83" s="3" t="s">
        <v>252</v>
      </c>
      <c r="C83" s="3"/>
      <c r="D83" s="3"/>
      <c r="E83" s="3"/>
      <c r="F83" s="3"/>
      <c r="G83" s="3"/>
      <c r="H83" s="3"/>
      <c r="I83" s="3">
        <v>3</v>
      </c>
      <c r="J83" s="3"/>
      <c r="K83" s="3"/>
      <c r="L83" s="3">
        <v>5.8</v>
      </c>
      <c r="M83" s="3">
        <v>0.3</v>
      </c>
      <c r="N83" s="23">
        <f t="shared" si="1"/>
        <v>5.22</v>
      </c>
      <c r="O83" s="3" t="s">
        <v>43</v>
      </c>
    </row>
    <row r="84" spans="1:15" x14ac:dyDescent="0.25">
      <c r="A84" s="3"/>
      <c r="B84" s="3" t="s">
        <v>253</v>
      </c>
      <c r="C84" s="3"/>
      <c r="D84" s="3"/>
      <c r="E84" s="3"/>
      <c r="F84" s="3"/>
      <c r="G84" s="3"/>
      <c r="H84" s="3">
        <v>1.46</v>
      </c>
      <c r="I84" s="3"/>
      <c r="J84" s="3"/>
      <c r="K84" s="3"/>
      <c r="L84" s="3">
        <v>18.8</v>
      </c>
      <c r="M84" s="3"/>
      <c r="N84" s="23">
        <f t="shared" si="1"/>
        <v>27.448</v>
      </c>
      <c r="O84" s="3" t="s">
        <v>43</v>
      </c>
    </row>
    <row r="85" spans="1:15" x14ac:dyDescent="0.25">
      <c r="A85" s="3"/>
      <c r="B85" s="3" t="s">
        <v>254</v>
      </c>
      <c r="C85" s="3"/>
      <c r="D85" s="3"/>
      <c r="E85" s="3"/>
      <c r="F85" s="3"/>
      <c r="G85" s="3"/>
      <c r="H85" s="3">
        <v>1.46</v>
      </c>
      <c r="I85" s="3"/>
      <c r="J85" s="3"/>
      <c r="K85" s="3"/>
      <c r="L85" s="3">
        <v>29.4</v>
      </c>
      <c r="M85" s="3"/>
      <c r="N85" s="23">
        <f t="shared" si="1"/>
        <v>42.923999999999999</v>
      </c>
      <c r="O85" s="3" t="s">
        <v>43</v>
      </c>
    </row>
    <row r="86" spans="1:15" x14ac:dyDescent="0.25">
      <c r="A86" s="3"/>
      <c r="B86" s="3" t="s">
        <v>254</v>
      </c>
      <c r="C86" s="3"/>
      <c r="D86" s="3"/>
      <c r="E86" s="3"/>
      <c r="F86" s="3"/>
      <c r="G86" s="3"/>
      <c r="H86" s="3">
        <v>1.46</v>
      </c>
      <c r="I86" s="3"/>
      <c r="J86" s="3"/>
      <c r="K86" s="3"/>
      <c r="L86" s="3">
        <v>2.4</v>
      </c>
      <c r="M86" s="3"/>
      <c r="N86" s="23">
        <f t="shared" si="1"/>
        <v>3.504</v>
      </c>
      <c r="O86" s="3" t="s">
        <v>43</v>
      </c>
    </row>
    <row r="87" spans="1:15" x14ac:dyDescent="0.25">
      <c r="A87" s="3"/>
      <c r="B87" s="3" t="s">
        <v>255</v>
      </c>
      <c r="C87" s="3"/>
      <c r="D87" s="3"/>
      <c r="E87" s="3"/>
      <c r="F87" s="3"/>
      <c r="G87" s="3"/>
      <c r="H87" s="3">
        <v>1.46</v>
      </c>
      <c r="I87" s="3"/>
      <c r="J87" s="3"/>
      <c r="K87" s="3"/>
      <c r="L87" s="3">
        <v>27.3</v>
      </c>
      <c r="M87" s="3"/>
      <c r="N87" s="23">
        <f t="shared" si="1"/>
        <v>39.857999999999997</v>
      </c>
      <c r="O87" s="3" t="s">
        <v>43</v>
      </c>
    </row>
    <row r="88" spans="1:15" x14ac:dyDescent="0.25">
      <c r="A88" s="3"/>
      <c r="B88" s="3" t="s">
        <v>255</v>
      </c>
      <c r="C88" s="3"/>
      <c r="D88" s="3"/>
      <c r="E88" s="3"/>
      <c r="F88" s="3"/>
      <c r="G88" s="3"/>
      <c r="H88" s="3">
        <v>1.46</v>
      </c>
      <c r="I88" s="3"/>
      <c r="J88" s="3"/>
      <c r="K88" s="3"/>
      <c r="L88" s="3">
        <v>2.8</v>
      </c>
      <c r="M88" s="3"/>
      <c r="N88" s="23">
        <f t="shared" si="1"/>
        <v>4.0880000000000001</v>
      </c>
      <c r="O88" s="3" t="s">
        <v>43</v>
      </c>
    </row>
    <row r="89" spans="1:15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</row>
    <row r="90" spans="1:15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</row>
    <row r="91" spans="1:1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</row>
    <row r="92" spans="1:15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</row>
    <row r="93" spans="1:1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</row>
    <row r="94" spans="1:15" x14ac:dyDescent="0.25">
      <c r="A94" s="1" t="s">
        <v>2</v>
      </c>
      <c r="B94" s="1" t="s">
        <v>3</v>
      </c>
      <c r="C94" s="1"/>
      <c r="D94" s="1"/>
      <c r="E94" s="1"/>
      <c r="F94" s="1"/>
      <c r="G94" s="3" t="s">
        <v>4</v>
      </c>
      <c r="H94" s="3" t="s">
        <v>5</v>
      </c>
      <c r="I94" s="1" t="s">
        <v>6</v>
      </c>
      <c r="J94" s="19" t="s">
        <v>88</v>
      </c>
      <c r="K94" s="1" t="s">
        <v>7</v>
      </c>
      <c r="L94" s="1" t="s">
        <v>8</v>
      </c>
      <c r="M94" s="3" t="s">
        <v>9</v>
      </c>
      <c r="N94" s="1" t="s">
        <v>10</v>
      </c>
      <c r="O94" s="1" t="s">
        <v>27</v>
      </c>
    </row>
    <row r="95" spans="1:15" x14ac:dyDescent="0.25">
      <c r="A95" s="3"/>
      <c r="B95" s="25" t="s">
        <v>77</v>
      </c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</row>
    <row r="96" spans="1:15" x14ac:dyDescent="0.25">
      <c r="A96" s="3"/>
      <c r="B96" s="27" t="s">
        <v>83</v>
      </c>
      <c r="C96" s="27"/>
      <c r="D96" s="27" t="s">
        <v>84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</row>
    <row r="97" spans="1:15" x14ac:dyDescent="0.25">
      <c r="A97" s="3" t="s">
        <v>12</v>
      </c>
      <c r="B97" s="3" t="s">
        <v>80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</row>
    <row r="98" spans="1:15" x14ac:dyDescent="0.25">
      <c r="A98" s="3" t="s">
        <v>32</v>
      </c>
      <c r="B98" s="3" t="s">
        <v>82</v>
      </c>
      <c r="C98" s="3"/>
      <c r="D98" s="3"/>
      <c r="E98" s="3"/>
      <c r="F98" s="3"/>
      <c r="G98" s="3">
        <v>6.6</v>
      </c>
      <c r="H98" s="3">
        <v>3.3</v>
      </c>
      <c r="I98" s="3">
        <v>4</v>
      </c>
      <c r="J98" s="3"/>
      <c r="K98" s="3"/>
      <c r="L98" s="3"/>
      <c r="M98" s="3"/>
      <c r="N98" s="23">
        <f>PRODUCT(G98:M98)</f>
        <v>87.11999999999999</v>
      </c>
      <c r="O98" s="3" t="s">
        <v>8</v>
      </c>
    </row>
    <row r="99" spans="1:15" x14ac:dyDescent="0.25">
      <c r="A99" s="3" t="s">
        <v>33</v>
      </c>
      <c r="B99" s="3" t="s">
        <v>87</v>
      </c>
      <c r="C99" s="3"/>
      <c r="D99" s="3"/>
      <c r="E99" s="3"/>
      <c r="F99" s="3"/>
      <c r="G99" s="3">
        <v>6.6</v>
      </c>
      <c r="H99" s="3">
        <v>3.3</v>
      </c>
      <c r="I99" s="3">
        <v>4</v>
      </c>
      <c r="J99" s="3">
        <v>2</v>
      </c>
      <c r="K99" s="3"/>
      <c r="L99" s="3"/>
      <c r="M99" s="3"/>
      <c r="N99" s="23">
        <f>PRODUCT(G99:M99)</f>
        <v>174.23999999999998</v>
      </c>
      <c r="O99" s="3" t="s">
        <v>8</v>
      </c>
    </row>
    <row r="100" spans="1:15" x14ac:dyDescent="0.25">
      <c r="A100" s="3" t="s">
        <v>34</v>
      </c>
      <c r="B100" s="3" t="s">
        <v>78</v>
      </c>
      <c r="C100" s="3"/>
      <c r="D100" s="3"/>
      <c r="E100" s="3"/>
      <c r="F100" s="3"/>
      <c r="G100" s="3">
        <v>6.6</v>
      </c>
      <c r="H100" s="3">
        <v>3.3</v>
      </c>
      <c r="I100" s="3">
        <v>4</v>
      </c>
      <c r="J100" s="3"/>
      <c r="K100" s="3"/>
      <c r="L100" s="3"/>
      <c r="M100" s="3"/>
      <c r="N100" s="23">
        <f>PRODUCT(G100:M100)</f>
        <v>87.11999999999999</v>
      </c>
      <c r="O100" s="3" t="s">
        <v>8</v>
      </c>
    </row>
    <row r="101" spans="1:15" x14ac:dyDescent="0.25">
      <c r="A101" s="3" t="s">
        <v>37</v>
      </c>
      <c r="B101" s="3" t="s">
        <v>81</v>
      </c>
      <c r="C101" s="3"/>
      <c r="D101" s="3"/>
      <c r="E101" s="3"/>
      <c r="F101" s="3"/>
      <c r="G101" s="3">
        <v>6.6</v>
      </c>
      <c r="H101" s="3"/>
      <c r="I101" s="3">
        <v>4</v>
      </c>
      <c r="J101" s="3"/>
      <c r="K101" s="3"/>
      <c r="L101" s="3">
        <v>1.1499999999999999</v>
      </c>
      <c r="M101" s="3"/>
      <c r="N101" s="23">
        <f>PRODUCT(G101:M101)</f>
        <v>30.359999999999996</v>
      </c>
      <c r="O101" s="3" t="s">
        <v>43</v>
      </c>
    </row>
    <row r="102" spans="1:15" x14ac:dyDescent="0.25">
      <c r="A102" s="3" t="s">
        <v>47</v>
      </c>
      <c r="B102" s="3" t="s">
        <v>85</v>
      </c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>
        <v>10210</v>
      </c>
      <c r="O102" s="3" t="s">
        <v>39</v>
      </c>
    </row>
    <row r="103" spans="1:15" x14ac:dyDescent="0.25">
      <c r="A103" s="3" t="s">
        <v>48</v>
      </c>
      <c r="B103" s="3" t="s">
        <v>79</v>
      </c>
      <c r="C103" s="3"/>
      <c r="D103" s="3"/>
      <c r="E103" s="3"/>
      <c r="F103" s="3"/>
      <c r="G103" s="3">
        <v>10</v>
      </c>
      <c r="H103" s="3">
        <v>6</v>
      </c>
      <c r="I103" s="3">
        <v>4</v>
      </c>
      <c r="J103" s="3"/>
      <c r="K103" s="3"/>
      <c r="L103" s="3"/>
      <c r="M103" s="3"/>
      <c r="N103" s="23">
        <f>PRODUCT(G103:M103)</f>
        <v>240</v>
      </c>
      <c r="O103" s="3" t="s">
        <v>8</v>
      </c>
    </row>
    <row r="104" spans="1:15" x14ac:dyDescent="0.25">
      <c r="A104" s="3" t="s">
        <v>49</v>
      </c>
      <c r="B104" s="3" t="s">
        <v>86</v>
      </c>
      <c r="C104" s="3"/>
      <c r="D104" s="3"/>
      <c r="E104" s="3"/>
      <c r="F104" s="3"/>
      <c r="G104" s="3">
        <v>6.6</v>
      </c>
      <c r="H104" s="3">
        <v>2.1</v>
      </c>
      <c r="I104" s="3">
        <v>4</v>
      </c>
      <c r="J104" s="3"/>
      <c r="K104" s="3"/>
      <c r="L104" s="3"/>
      <c r="M104" s="3"/>
      <c r="N104" s="23">
        <f>PRODUCT(G104:M104)</f>
        <v>55.44</v>
      </c>
      <c r="O104" s="3" t="s">
        <v>8</v>
      </c>
    </row>
    <row r="105" spans="1:15" x14ac:dyDescent="0.25">
      <c r="A105" s="3" t="s">
        <v>50</v>
      </c>
      <c r="B105" s="3" t="s">
        <v>89</v>
      </c>
      <c r="C105" s="3"/>
      <c r="D105" s="3"/>
      <c r="E105" s="3"/>
      <c r="F105" s="3"/>
      <c r="G105" s="3">
        <v>6.6</v>
      </c>
      <c r="H105" s="3">
        <v>2.1</v>
      </c>
      <c r="I105" s="3">
        <v>4</v>
      </c>
      <c r="J105" s="3"/>
      <c r="K105" s="3"/>
      <c r="L105" s="3"/>
      <c r="M105" s="3"/>
      <c r="N105" s="23">
        <f>PRODUCT(G105:M105)</f>
        <v>55.44</v>
      </c>
      <c r="O105" s="3" t="s">
        <v>8</v>
      </c>
    </row>
    <row r="106" spans="1:15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</row>
    <row r="107" spans="1:15" x14ac:dyDescent="0.25">
      <c r="A107" s="3"/>
      <c r="B107" s="28" t="s">
        <v>108</v>
      </c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</row>
    <row r="108" spans="1:15" x14ac:dyDescent="0.25">
      <c r="A108" s="3" t="s">
        <v>51</v>
      </c>
      <c r="B108" s="3" t="s">
        <v>95</v>
      </c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>
        <v>10</v>
      </c>
      <c r="O108" s="3" t="s">
        <v>6</v>
      </c>
    </row>
    <row r="109" spans="1:15" x14ac:dyDescent="0.25">
      <c r="A109" s="3"/>
      <c r="B109" s="3" t="s">
        <v>94</v>
      </c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>
        <v>1</v>
      </c>
      <c r="O109" s="3" t="s">
        <v>6</v>
      </c>
    </row>
    <row r="110" spans="1:15" x14ac:dyDescent="0.25">
      <c r="A110" s="3"/>
      <c r="B110" s="3" t="s">
        <v>90</v>
      </c>
      <c r="C110" s="3"/>
      <c r="D110" s="3"/>
      <c r="E110" s="3"/>
      <c r="F110" s="3"/>
      <c r="G110" s="3">
        <v>1</v>
      </c>
      <c r="H110" s="3"/>
      <c r="I110" s="3"/>
      <c r="J110" s="3"/>
      <c r="K110" s="3"/>
      <c r="L110" s="3"/>
      <c r="M110" s="3"/>
      <c r="N110" s="3">
        <v>1</v>
      </c>
      <c r="O110" s="3" t="s">
        <v>6</v>
      </c>
    </row>
    <row r="111" spans="1:15" x14ac:dyDescent="0.25">
      <c r="A111" s="3"/>
      <c r="B111" s="3" t="s">
        <v>91</v>
      </c>
      <c r="C111" s="3"/>
      <c r="D111" s="3"/>
      <c r="E111" s="3"/>
      <c r="F111" s="3"/>
      <c r="G111" s="3">
        <v>1</v>
      </c>
      <c r="H111" s="3"/>
      <c r="I111" s="3"/>
      <c r="J111" s="3"/>
      <c r="K111" s="3"/>
      <c r="L111" s="3"/>
      <c r="M111" s="3"/>
      <c r="N111" s="3">
        <v>1</v>
      </c>
      <c r="O111" s="3" t="s">
        <v>6</v>
      </c>
    </row>
    <row r="112" spans="1:15" x14ac:dyDescent="0.25">
      <c r="A112" s="3"/>
      <c r="B112" s="3" t="s">
        <v>92</v>
      </c>
      <c r="C112" s="3"/>
      <c r="D112" s="3"/>
      <c r="E112" s="3"/>
      <c r="F112" s="3"/>
      <c r="G112" s="3">
        <v>1</v>
      </c>
      <c r="H112" s="3"/>
      <c r="I112" s="3"/>
      <c r="J112" s="3"/>
      <c r="K112" s="3"/>
      <c r="L112" s="3"/>
      <c r="M112" s="3"/>
      <c r="N112" s="3">
        <v>10</v>
      </c>
      <c r="O112" s="3" t="s">
        <v>6</v>
      </c>
    </row>
    <row r="113" spans="1:15" x14ac:dyDescent="0.25">
      <c r="A113" s="3"/>
      <c r="B113" s="3" t="s">
        <v>93</v>
      </c>
      <c r="C113" s="3"/>
      <c r="D113" s="3"/>
      <c r="E113" s="3"/>
      <c r="F113" s="3"/>
      <c r="G113" s="3">
        <v>10</v>
      </c>
      <c r="H113" s="3"/>
      <c r="I113" s="3"/>
      <c r="J113" s="3"/>
      <c r="K113" s="3"/>
      <c r="L113" s="3">
        <v>0.15</v>
      </c>
      <c r="M113" s="3"/>
      <c r="N113" s="23">
        <f>PRODUCT(G113:M113)</f>
        <v>1.5</v>
      </c>
      <c r="O113" s="3" t="s">
        <v>43</v>
      </c>
    </row>
    <row r="114" spans="1:15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</row>
    <row r="115" spans="1:15" x14ac:dyDescent="0.25">
      <c r="A115" s="3" t="s">
        <v>56</v>
      </c>
      <c r="B115" s="3" t="s">
        <v>97</v>
      </c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>
        <v>11</v>
      </c>
      <c r="O115" s="3" t="s">
        <v>6</v>
      </c>
    </row>
    <row r="116" spans="1:15" x14ac:dyDescent="0.25">
      <c r="A116" s="3"/>
      <c r="B116" s="3" t="s">
        <v>94</v>
      </c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>
        <v>1</v>
      </c>
      <c r="O116" s="3" t="s">
        <v>6</v>
      </c>
    </row>
    <row r="117" spans="1:15" x14ac:dyDescent="0.25">
      <c r="A117" s="3"/>
      <c r="B117" s="3" t="s">
        <v>90</v>
      </c>
      <c r="C117" s="3"/>
      <c r="D117" s="3"/>
      <c r="E117" s="3"/>
      <c r="F117" s="3"/>
      <c r="G117" s="3">
        <v>1</v>
      </c>
      <c r="H117" s="3"/>
      <c r="I117" s="3"/>
      <c r="J117" s="3"/>
      <c r="K117" s="3"/>
      <c r="L117" s="3"/>
      <c r="M117" s="3"/>
      <c r="N117" s="3">
        <v>1</v>
      </c>
      <c r="O117" s="3" t="s">
        <v>6</v>
      </c>
    </row>
    <row r="118" spans="1:15" x14ac:dyDescent="0.25">
      <c r="A118" s="3"/>
      <c r="B118" s="3" t="s">
        <v>91</v>
      </c>
      <c r="C118" s="3"/>
      <c r="D118" s="3"/>
      <c r="E118" s="3"/>
      <c r="F118" s="3"/>
      <c r="G118" s="3">
        <v>1</v>
      </c>
      <c r="H118" s="3"/>
      <c r="I118" s="3"/>
      <c r="J118" s="3"/>
      <c r="K118" s="3"/>
      <c r="L118" s="3"/>
      <c r="M118" s="3"/>
      <c r="N118" s="3">
        <v>1</v>
      </c>
      <c r="O118" s="3" t="s">
        <v>6</v>
      </c>
    </row>
    <row r="119" spans="1:15" x14ac:dyDescent="0.25">
      <c r="A119" s="3"/>
      <c r="B119" s="3" t="s">
        <v>92</v>
      </c>
      <c r="C119" s="3"/>
      <c r="D119" s="3"/>
      <c r="E119" s="3"/>
      <c r="F119" s="3"/>
      <c r="G119" s="3">
        <v>1</v>
      </c>
      <c r="H119" s="3"/>
      <c r="I119" s="3"/>
      <c r="J119" s="3"/>
      <c r="K119" s="3"/>
      <c r="L119" s="3"/>
      <c r="M119" s="3"/>
      <c r="N119" s="3">
        <v>11</v>
      </c>
      <c r="O119" s="3" t="s">
        <v>6</v>
      </c>
    </row>
    <row r="120" spans="1:15" x14ac:dyDescent="0.25">
      <c r="A120" s="3"/>
      <c r="B120" s="3" t="s">
        <v>93</v>
      </c>
      <c r="C120" s="3"/>
      <c r="D120" s="3"/>
      <c r="E120" s="3"/>
      <c r="F120" s="3"/>
      <c r="G120" s="3">
        <v>11</v>
      </c>
      <c r="H120" s="3"/>
      <c r="I120" s="3"/>
      <c r="J120" s="3"/>
      <c r="K120" s="3"/>
      <c r="L120" s="3">
        <v>0.15</v>
      </c>
      <c r="M120" s="3"/>
      <c r="N120" s="23">
        <f>PRODUCT(G120:M120)</f>
        <v>1.65</v>
      </c>
      <c r="O120" s="3" t="s">
        <v>43</v>
      </c>
    </row>
    <row r="121" spans="1:15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</row>
    <row r="122" spans="1:15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</row>
    <row r="123" spans="1:15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</row>
    <row r="124" spans="1:15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</row>
    <row r="125" spans="1:15" x14ac:dyDescent="0.25">
      <c r="A125" s="1" t="s">
        <v>2</v>
      </c>
      <c r="B125" s="1" t="s">
        <v>3</v>
      </c>
      <c r="C125" s="1"/>
      <c r="D125" s="1"/>
      <c r="E125" s="1"/>
      <c r="F125" s="1"/>
      <c r="G125" s="3" t="s">
        <v>4</v>
      </c>
      <c r="H125" s="3" t="s">
        <v>5</v>
      </c>
      <c r="I125" s="1" t="s">
        <v>6</v>
      </c>
      <c r="J125" s="19" t="s">
        <v>88</v>
      </c>
      <c r="K125" s="1" t="s">
        <v>7</v>
      </c>
      <c r="L125" s="1" t="s">
        <v>8</v>
      </c>
      <c r="M125" s="3" t="s">
        <v>9</v>
      </c>
      <c r="N125" s="1" t="s">
        <v>10</v>
      </c>
      <c r="O125" s="1" t="s">
        <v>27</v>
      </c>
    </row>
    <row r="126" spans="1:15" x14ac:dyDescent="0.25">
      <c r="A126" s="3" t="s">
        <v>57</v>
      </c>
      <c r="B126" s="3" t="s">
        <v>98</v>
      </c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>
        <v>10</v>
      </c>
      <c r="O126" s="3" t="s">
        <v>6</v>
      </c>
    </row>
    <row r="127" spans="1:15" x14ac:dyDescent="0.25">
      <c r="A127" s="3"/>
      <c r="B127" s="3" t="s">
        <v>94</v>
      </c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>
        <v>1</v>
      </c>
      <c r="O127" s="3" t="s">
        <v>6</v>
      </c>
    </row>
    <row r="128" spans="1:15" x14ac:dyDescent="0.25">
      <c r="A128" s="3"/>
      <c r="B128" s="3" t="s">
        <v>90</v>
      </c>
      <c r="C128" s="3"/>
      <c r="D128" s="3"/>
      <c r="E128" s="3"/>
      <c r="F128" s="3"/>
      <c r="G128" s="3">
        <v>1</v>
      </c>
      <c r="H128" s="3"/>
      <c r="I128" s="3"/>
      <c r="J128" s="3"/>
      <c r="K128" s="3"/>
      <c r="L128" s="3"/>
      <c r="M128" s="3"/>
      <c r="N128" s="3">
        <v>1</v>
      </c>
      <c r="O128" s="3" t="s">
        <v>6</v>
      </c>
    </row>
    <row r="129" spans="1:15" x14ac:dyDescent="0.25">
      <c r="A129" s="3"/>
      <c r="B129" s="3" t="s">
        <v>91</v>
      </c>
      <c r="C129" s="3"/>
      <c r="D129" s="3"/>
      <c r="E129" s="3"/>
      <c r="F129" s="3"/>
      <c r="G129" s="3">
        <v>1</v>
      </c>
      <c r="H129" s="3"/>
      <c r="I129" s="3"/>
      <c r="J129" s="3"/>
      <c r="K129" s="3"/>
      <c r="L129" s="3"/>
      <c r="M129" s="3"/>
      <c r="N129" s="3">
        <v>1</v>
      </c>
      <c r="O129" s="3" t="s">
        <v>6</v>
      </c>
    </row>
    <row r="130" spans="1:15" x14ac:dyDescent="0.25">
      <c r="A130" s="3"/>
      <c r="B130" s="3" t="s">
        <v>92</v>
      </c>
      <c r="C130" s="3"/>
      <c r="D130" s="3"/>
      <c r="E130" s="3"/>
      <c r="F130" s="3"/>
      <c r="G130" s="3">
        <v>1</v>
      </c>
      <c r="H130" s="3"/>
      <c r="I130" s="3"/>
      <c r="J130" s="3"/>
      <c r="K130" s="3"/>
      <c r="L130" s="3"/>
      <c r="M130" s="3"/>
      <c r="N130" s="3">
        <v>10</v>
      </c>
      <c r="O130" s="3" t="s">
        <v>6</v>
      </c>
    </row>
    <row r="131" spans="1:15" x14ac:dyDescent="0.25">
      <c r="A131" s="3"/>
      <c r="B131" s="3" t="s">
        <v>93</v>
      </c>
      <c r="C131" s="3"/>
      <c r="D131" s="3"/>
      <c r="E131" s="3"/>
      <c r="F131" s="3"/>
      <c r="G131" s="3">
        <v>10</v>
      </c>
      <c r="H131" s="3"/>
      <c r="I131" s="3"/>
      <c r="J131" s="3"/>
      <c r="K131" s="3"/>
      <c r="L131" s="3">
        <v>0.15</v>
      </c>
      <c r="M131" s="3"/>
      <c r="N131" s="23">
        <f>PRODUCT(G131:M131)</f>
        <v>1.5</v>
      </c>
      <c r="O131" s="3" t="s">
        <v>43</v>
      </c>
    </row>
    <row r="132" spans="1:15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</row>
    <row r="133" spans="1:15" x14ac:dyDescent="0.25">
      <c r="A133" s="3" t="s">
        <v>58</v>
      </c>
      <c r="B133" s="3" t="s">
        <v>99</v>
      </c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>
        <v>7</v>
      </c>
      <c r="O133" s="3" t="s">
        <v>6</v>
      </c>
    </row>
    <row r="134" spans="1:15" x14ac:dyDescent="0.25">
      <c r="A134" s="3"/>
      <c r="B134" s="3" t="s">
        <v>94</v>
      </c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>
        <v>1</v>
      </c>
      <c r="O134" s="3" t="s">
        <v>6</v>
      </c>
    </row>
    <row r="135" spans="1:15" x14ac:dyDescent="0.25">
      <c r="A135" s="3"/>
      <c r="B135" s="3" t="s">
        <v>90</v>
      </c>
      <c r="C135" s="3"/>
      <c r="D135" s="3"/>
      <c r="E135" s="3"/>
      <c r="F135" s="3"/>
      <c r="G135" s="3">
        <v>1</v>
      </c>
      <c r="H135" s="3"/>
      <c r="I135" s="3"/>
      <c r="J135" s="3"/>
      <c r="K135" s="3"/>
      <c r="L135" s="3"/>
      <c r="M135" s="3"/>
      <c r="N135" s="3">
        <v>1</v>
      </c>
      <c r="O135" s="3" t="s">
        <v>6</v>
      </c>
    </row>
    <row r="136" spans="1:15" x14ac:dyDescent="0.25">
      <c r="A136" s="3"/>
      <c r="B136" s="3" t="s">
        <v>91</v>
      </c>
      <c r="C136" s="3"/>
      <c r="D136" s="3"/>
      <c r="E136" s="3"/>
      <c r="F136" s="3"/>
      <c r="G136" s="3">
        <v>1</v>
      </c>
      <c r="H136" s="3"/>
      <c r="I136" s="3"/>
      <c r="J136" s="3"/>
      <c r="K136" s="3"/>
      <c r="L136" s="3"/>
      <c r="M136" s="3"/>
      <c r="N136" s="3">
        <v>1</v>
      </c>
      <c r="O136" s="3" t="s">
        <v>6</v>
      </c>
    </row>
    <row r="137" spans="1:15" x14ac:dyDescent="0.25">
      <c r="A137" s="3"/>
      <c r="B137" s="3" t="s">
        <v>92</v>
      </c>
      <c r="C137" s="3"/>
      <c r="D137" s="3"/>
      <c r="E137" s="3"/>
      <c r="F137" s="3"/>
      <c r="G137" s="3">
        <v>1</v>
      </c>
      <c r="H137" s="3"/>
      <c r="I137" s="3"/>
      <c r="J137" s="3"/>
      <c r="K137" s="3"/>
      <c r="L137" s="3"/>
      <c r="M137" s="3"/>
      <c r="N137" s="3">
        <v>7</v>
      </c>
      <c r="O137" s="3" t="s">
        <v>6</v>
      </c>
    </row>
    <row r="138" spans="1:15" x14ac:dyDescent="0.25">
      <c r="A138" s="3"/>
      <c r="B138" s="3" t="s">
        <v>93</v>
      </c>
      <c r="C138" s="3"/>
      <c r="D138" s="3"/>
      <c r="E138" s="3"/>
      <c r="F138" s="3"/>
      <c r="G138" s="3">
        <v>7</v>
      </c>
      <c r="H138" s="3"/>
      <c r="I138" s="3"/>
      <c r="J138" s="3"/>
      <c r="K138" s="3"/>
      <c r="L138" s="3">
        <v>0.15</v>
      </c>
      <c r="M138" s="3"/>
      <c r="N138" s="23">
        <f>PRODUCT(G138:M138)</f>
        <v>1.05</v>
      </c>
      <c r="O138" s="3" t="s">
        <v>43</v>
      </c>
    </row>
    <row r="139" spans="1:15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</row>
    <row r="140" spans="1:15" x14ac:dyDescent="0.25">
      <c r="A140" s="3" t="s">
        <v>59</v>
      </c>
      <c r="B140" s="3" t="s">
        <v>96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>
        <v>3</v>
      </c>
      <c r="O140" s="3" t="s">
        <v>6</v>
      </c>
    </row>
    <row r="141" spans="1:15" x14ac:dyDescent="0.25">
      <c r="A141" s="3"/>
      <c r="B141" s="3" t="s">
        <v>94</v>
      </c>
      <c r="C141" s="3"/>
      <c r="D141" s="3"/>
      <c r="E141" s="3"/>
      <c r="F141" s="3"/>
      <c r="G141" s="3">
        <v>1</v>
      </c>
      <c r="H141" s="3"/>
      <c r="I141" s="3"/>
      <c r="J141" s="3"/>
      <c r="K141" s="3"/>
      <c r="L141" s="3"/>
      <c r="M141" s="3"/>
      <c r="N141" s="3">
        <v>1</v>
      </c>
      <c r="O141" s="3" t="s">
        <v>6</v>
      </c>
    </row>
    <row r="142" spans="1:15" x14ac:dyDescent="0.25">
      <c r="A142" s="3"/>
      <c r="B142" s="3" t="s">
        <v>90</v>
      </c>
      <c r="C142" s="3"/>
      <c r="D142" s="3"/>
      <c r="E142" s="3"/>
      <c r="F142" s="3"/>
      <c r="G142" s="3">
        <v>1</v>
      </c>
      <c r="H142" s="3"/>
      <c r="I142" s="3"/>
      <c r="J142" s="3"/>
      <c r="K142" s="3"/>
      <c r="L142" s="3"/>
      <c r="M142" s="3"/>
      <c r="N142" s="3">
        <v>1</v>
      </c>
      <c r="O142" s="3" t="s">
        <v>6</v>
      </c>
    </row>
    <row r="143" spans="1:15" x14ac:dyDescent="0.25">
      <c r="A143" s="3"/>
      <c r="B143" s="3" t="s">
        <v>91</v>
      </c>
      <c r="C143" s="3"/>
      <c r="D143" s="3"/>
      <c r="E143" s="3"/>
      <c r="F143" s="3"/>
      <c r="G143" s="3">
        <v>1</v>
      </c>
      <c r="H143" s="3"/>
      <c r="I143" s="3"/>
      <c r="J143" s="3"/>
      <c r="K143" s="3"/>
      <c r="L143" s="3"/>
      <c r="M143" s="3"/>
      <c r="N143" s="3">
        <v>1</v>
      </c>
      <c r="O143" s="3" t="s">
        <v>6</v>
      </c>
    </row>
    <row r="144" spans="1:15" x14ac:dyDescent="0.25">
      <c r="A144" s="3"/>
      <c r="B144" s="3" t="s">
        <v>92</v>
      </c>
      <c r="C144" s="3"/>
      <c r="D144" s="3"/>
      <c r="E144" s="3"/>
      <c r="F144" s="3"/>
      <c r="G144" s="3">
        <v>1</v>
      </c>
      <c r="H144" s="3"/>
      <c r="I144" s="3"/>
      <c r="J144" s="3"/>
      <c r="K144" s="3"/>
      <c r="L144" s="3"/>
      <c r="M144" s="3"/>
      <c r="N144" s="3">
        <v>3</v>
      </c>
      <c r="O144" s="3" t="s">
        <v>6</v>
      </c>
    </row>
    <row r="145" spans="1:15" x14ac:dyDescent="0.25">
      <c r="A145" s="3"/>
      <c r="B145" s="3" t="s">
        <v>93</v>
      </c>
      <c r="C145" s="3"/>
      <c r="D145" s="3"/>
      <c r="E145" s="3"/>
      <c r="F145" s="3"/>
      <c r="G145" s="3">
        <v>4</v>
      </c>
      <c r="H145" s="3"/>
      <c r="I145" s="3"/>
      <c r="J145" s="3"/>
      <c r="K145" s="3"/>
      <c r="L145" s="3">
        <v>0.15</v>
      </c>
      <c r="M145" s="3"/>
      <c r="N145" s="23">
        <f>PRODUCT(G145:M145)</f>
        <v>0.6</v>
      </c>
      <c r="O145" s="3" t="s">
        <v>43</v>
      </c>
    </row>
    <row r="146" spans="1:15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</row>
    <row r="147" spans="1:15" x14ac:dyDescent="0.25">
      <c r="A147" s="3" t="s">
        <v>60</v>
      </c>
      <c r="B147" s="3" t="s">
        <v>100</v>
      </c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>
        <v>5</v>
      </c>
      <c r="O147" s="3" t="s">
        <v>6</v>
      </c>
    </row>
    <row r="148" spans="1:15" x14ac:dyDescent="0.25">
      <c r="A148" s="3"/>
      <c r="B148" s="3" t="s">
        <v>101</v>
      </c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>
        <v>7</v>
      </c>
      <c r="O148" s="3" t="s">
        <v>6</v>
      </c>
    </row>
    <row r="149" spans="1:15" x14ac:dyDescent="0.25">
      <c r="A149" s="3"/>
      <c r="B149" s="3" t="s">
        <v>102</v>
      </c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>
        <v>2</v>
      </c>
      <c r="O149" s="3" t="s">
        <v>6</v>
      </c>
    </row>
    <row r="150" spans="1:15" x14ac:dyDescent="0.25">
      <c r="A150" s="3"/>
      <c r="B150" s="3" t="s">
        <v>92</v>
      </c>
      <c r="C150" s="3"/>
      <c r="D150" s="3"/>
      <c r="E150" s="3"/>
      <c r="F150" s="3"/>
      <c r="G150" s="3">
        <v>1</v>
      </c>
      <c r="H150" s="3"/>
      <c r="I150" s="3"/>
      <c r="J150" s="3"/>
      <c r="K150" s="3"/>
      <c r="L150" s="3"/>
      <c r="M150" s="3"/>
      <c r="N150" s="3">
        <v>12</v>
      </c>
      <c r="O150" s="3" t="s">
        <v>6</v>
      </c>
    </row>
    <row r="151" spans="1:15" x14ac:dyDescent="0.25">
      <c r="A151" s="3"/>
      <c r="B151" s="3" t="s">
        <v>93</v>
      </c>
      <c r="C151" s="3"/>
      <c r="D151" s="3"/>
      <c r="E151" s="3"/>
      <c r="F151" s="3"/>
      <c r="G151" s="3">
        <v>12</v>
      </c>
      <c r="H151" s="3"/>
      <c r="I151" s="3"/>
      <c r="J151" s="3"/>
      <c r="K151" s="3"/>
      <c r="L151" s="3">
        <v>0.15</v>
      </c>
      <c r="M151" s="3"/>
      <c r="N151" s="23">
        <f>PRODUCT(G151:M151)</f>
        <v>1.7999999999999998</v>
      </c>
      <c r="O151" s="3" t="s">
        <v>43</v>
      </c>
    </row>
    <row r="152" spans="1:15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</row>
    <row r="153" spans="1:15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</row>
    <row r="154" spans="1:15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</row>
    <row r="155" spans="1:15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</row>
    <row r="156" spans="1:15" x14ac:dyDescent="0.25">
      <c r="A156" s="1" t="s">
        <v>2</v>
      </c>
      <c r="B156" s="1" t="s">
        <v>3</v>
      </c>
      <c r="C156" s="1"/>
      <c r="D156" s="1"/>
      <c r="E156" s="1"/>
      <c r="F156" s="1"/>
      <c r="G156" s="3" t="s">
        <v>4</v>
      </c>
      <c r="H156" s="3" t="s">
        <v>5</v>
      </c>
      <c r="I156" s="1" t="s">
        <v>6</v>
      </c>
      <c r="J156" s="19" t="s">
        <v>88</v>
      </c>
      <c r="K156" s="1" t="s">
        <v>7</v>
      </c>
      <c r="L156" s="1" t="s">
        <v>8</v>
      </c>
      <c r="M156" s="3" t="s">
        <v>9</v>
      </c>
      <c r="N156" s="1" t="s">
        <v>10</v>
      </c>
      <c r="O156" s="1" t="s">
        <v>27</v>
      </c>
    </row>
    <row r="157" spans="1:15" x14ac:dyDescent="0.25">
      <c r="A157" s="3" t="s">
        <v>61</v>
      </c>
      <c r="B157" s="3" t="s">
        <v>137</v>
      </c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>
        <v>1</v>
      </c>
      <c r="O157" s="3" t="s">
        <v>6</v>
      </c>
    </row>
    <row r="158" spans="1:15" x14ac:dyDescent="0.25">
      <c r="A158" s="3"/>
      <c r="B158" s="3" t="s">
        <v>104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>
        <v>1</v>
      </c>
      <c r="O158" s="3" t="s">
        <v>6</v>
      </c>
    </row>
    <row r="159" spans="1:15" x14ac:dyDescent="0.25">
      <c r="A159" s="3"/>
      <c r="B159" s="3" t="s">
        <v>103</v>
      </c>
      <c r="C159" s="3"/>
      <c r="D159" s="3"/>
      <c r="E159" s="3"/>
      <c r="F159" s="3"/>
      <c r="G159" s="3">
        <v>0.5</v>
      </c>
      <c r="H159" s="3"/>
      <c r="I159" s="3"/>
      <c r="J159" s="3"/>
      <c r="K159" s="3"/>
      <c r="L159" s="3">
        <v>0.45</v>
      </c>
      <c r="M159" s="3"/>
      <c r="N159" s="23">
        <f>PRODUCT(G159:M159)</f>
        <v>0.22500000000000001</v>
      </c>
      <c r="O159" s="3" t="s">
        <v>43</v>
      </c>
    </row>
    <row r="160" spans="1:15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</row>
    <row r="161" spans="1:15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</row>
    <row r="162" spans="1:15" x14ac:dyDescent="0.25">
      <c r="A162" s="3" t="s">
        <v>63</v>
      </c>
      <c r="B162" s="3" t="s">
        <v>105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>
        <v>3</v>
      </c>
      <c r="O162" s="3" t="s">
        <v>6</v>
      </c>
    </row>
    <row r="163" spans="1:15" x14ac:dyDescent="0.25">
      <c r="A163" s="3"/>
      <c r="B163" s="3" t="s">
        <v>94</v>
      </c>
      <c r="C163" s="3"/>
      <c r="D163" s="3"/>
      <c r="E163" s="3"/>
      <c r="F163" s="3"/>
      <c r="G163" s="3">
        <v>1</v>
      </c>
      <c r="H163" s="3"/>
      <c r="I163" s="3"/>
      <c r="J163" s="3"/>
      <c r="K163" s="3"/>
      <c r="L163" s="3"/>
      <c r="M163" s="3"/>
      <c r="N163" s="3">
        <v>1</v>
      </c>
      <c r="O163" s="3" t="s">
        <v>6</v>
      </c>
    </row>
    <row r="164" spans="1:15" x14ac:dyDescent="0.25">
      <c r="A164" s="3"/>
      <c r="B164" s="3" t="s">
        <v>90</v>
      </c>
      <c r="C164" s="3"/>
      <c r="D164" s="3"/>
      <c r="E164" s="3"/>
      <c r="F164" s="3"/>
      <c r="G164" s="3">
        <v>1</v>
      </c>
      <c r="H164" s="3"/>
      <c r="I164" s="3"/>
      <c r="J164" s="3"/>
      <c r="K164" s="3"/>
      <c r="L164" s="3"/>
      <c r="M164" s="3"/>
      <c r="N164" s="3">
        <v>1</v>
      </c>
      <c r="O164" s="3" t="s">
        <v>6</v>
      </c>
    </row>
    <row r="165" spans="1:15" x14ac:dyDescent="0.25">
      <c r="A165" s="3"/>
      <c r="B165" s="3" t="s">
        <v>91</v>
      </c>
      <c r="C165" s="3"/>
      <c r="D165" s="3"/>
      <c r="E165" s="3"/>
      <c r="F165" s="3"/>
      <c r="G165" s="3">
        <v>1</v>
      </c>
      <c r="H165" s="3"/>
      <c r="I165" s="3"/>
      <c r="J165" s="3"/>
      <c r="K165" s="3"/>
      <c r="L165" s="3"/>
      <c r="M165" s="3"/>
      <c r="N165" s="3">
        <v>1</v>
      </c>
      <c r="O165" s="3" t="s">
        <v>6</v>
      </c>
    </row>
    <row r="166" spans="1:15" x14ac:dyDescent="0.25">
      <c r="A166" s="3"/>
      <c r="B166" s="3" t="s">
        <v>92</v>
      </c>
      <c r="C166" s="3"/>
      <c r="D166" s="3"/>
      <c r="E166" s="3"/>
      <c r="F166" s="3"/>
      <c r="G166" s="3">
        <v>1</v>
      </c>
      <c r="H166" s="3"/>
      <c r="I166" s="3"/>
      <c r="J166" s="3"/>
      <c r="K166" s="3"/>
      <c r="L166" s="3"/>
      <c r="M166" s="3"/>
      <c r="N166" s="3">
        <v>3</v>
      </c>
      <c r="O166" s="3" t="s">
        <v>6</v>
      </c>
    </row>
    <row r="167" spans="1:15" x14ac:dyDescent="0.25">
      <c r="A167" s="3"/>
      <c r="B167" s="3" t="s">
        <v>107</v>
      </c>
      <c r="C167" s="3"/>
      <c r="D167" s="3"/>
      <c r="E167" s="3"/>
      <c r="F167" s="3"/>
      <c r="G167" s="3">
        <v>4</v>
      </c>
      <c r="H167" s="3"/>
      <c r="I167" s="3"/>
      <c r="J167" s="3"/>
      <c r="K167" s="3"/>
      <c r="L167" s="3">
        <v>0.15</v>
      </c>
      <c r="M167" s="3"/>
      <c r="N167" s="23">
        <f>PRODUCT(G167:M167)</f>
        <v>0.6</v>
      </c>
      <c r="O167" s="3" t="s">
        <v>43</v>
      </c>
    </row>
    <row r="168" spans="1:15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</row>
    <row r="169" spans="1:15" x14ac:dyDescent="0.25">
      <c r="A169" s="3"/>
      <c r="B169" s="27" t="s">
        <v>109</v>
      </c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</row>
    <row r="170" spans="1:15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</row>
    <row r="171" spans="1:15" x14ac:dyDescent="0.25">
      <c r="A171" s="3"/>
      <c r="B171" s="3" t="s">
        <v>114</v>
      </c>
      <c r="C171" s="3"/>
      <c r="D171" s="3"/>
      <c r="E171" s="3"/>
      <c r="F171" s="3" t="s">
        <v>115</v>
      </c>
      <c r="G171" s="3"/>
      <c r="H171" s="3"/>
      <c r="I171" s="3"/>
      <c r="J171" s="3"/>
      <c r="K171" s="3"/>
      <c r="L171" s="3"/>
      <c r="M171" s="3"/>
      <c r="N171" s="3"/>
      <c r="O171" s="3"/>
    </row>
    <row r="172" spans="1:15" x14ac:dyDescent="0.25">
      <c r="A172" s="3"/>
      <c r="B172" s="3" t="s">
        <v>110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</row>
    <row r="173" spans="1:15" x14ac:dyDescent="0.25">
      <c r="A173" s="3"/>
      <c r="B173" s="3" t="s">
        <v>111</v>
      </c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</row>
    <row r="174" spans="1:15" x14ac:dyDescent="0.25">
      <c r="A174" s="3" t="s">
        <v>106</v>
      </c>
      <c r="B174" s="3" t="s">
        <v>116</v>
      </c>
      <c r="C174" s="3" t="s">
        <v>118</v>
      </c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>
        <v>66</v>
      </c>
      <c r="O174" s="3" t="s">
        <v>6</v>
      </c>
    </row>
    <row r="175" spans="1:15" x14ac:dyDescent="0.25">
      <c r="A175" s="3" t="s">
        <v>129</v>
      </c>
      <c r="B175" s="3" t="s">
        <v>116</v>
      </c>
      <c r="C175" s="3" t="s">
        <v>119</v>
      </c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>
        <v>140</v>
      </c>
      <c r="O175" s="3" t="s">
        <v>6</v>
      </c>
    </row>
    <row r="176" spans="1:15" x14ac:dyDescent="0.25">
      <c r="A176" s="3" t="s">
        <v>130</v>
      </c>
      <c r="B176" s="3" t="s">
        <v>117</v>
      </c>
      <c r="C176" s="3" t="s">
        <v>120</v>
      </c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>
        <v>322</v>
      </c>
      <c r="O176" s="3" t="s">
        <v>6</v>
      </c>
    </row>
    <row r="177" spans="1:15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</row>
    <row r="178" spans="1:15" x14ac:dyDescent="0.25">
      <c r="A178" s="3"/>
      <c r="B178" s="27" t="s">
        <v>126</v>
      </c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</row>
    <row r="179" spans="1:15" x14ac:dyDescent="0.25">
      <c r="A179" s="3"/>
      <c r="B179" s="3" t="s">
        <v>112</v>
      </c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</row>
    <row r="180" spans="1:15" x14ac:dyDescent="0.25">
      <c r="A180" s="3"/>
      <c r="B180" s="3" t="s">
        <v>122</v>
      </c>
      <c r="C180" s="3"/>
      <c r="D180" s="3"/>
      <c r="E180" s="3"/>
      <c r="F180" s="3"/>
      <c r="G180" s="3"/>
      <c r="H180" s="3">
        <v>0.46</v>
      </c>
      <c r="I180" s="3">
        <v>1</v>
      </c>
      <c r="J180" s="3"/>
      <c r="K180" s="3"/>
      <c r="L180" s="3">
        <v>4.7</v>
      </c>
      <c r="M180" s="3"/>
      <c r="N180" s="23">
        <f>PRODUCT(G180:M180)</f>
        <v>2.1620000000000004</v>
      </c>
      <c r="O180" s="3" t="s">
        <v>43</v>
      </c>
    </row>
    <row r="181" spans="1:15" x14ac:dyDescent="0.25">
      <c r="A181" s="3"/>
      <c r="B181" s="3" t="s">
        <v>124</v>
      </c>
      <c r="C181" s="3"/>
      <c r="D181" s="3"/>
      <c r="E181" s="3"/>
      <c r="F181" s="3"/>
      <c r="G181" s="3"/>
      <c r="H181" s="3">
        <v>0.15</v>
      </c>
      <c r="I181" s="3">
        <v>1</v>
      </c>
      <c r="J181" s="3"/>
      <c r="K181" s="3"/>
      <c r="L181" s="3">
        <v>13.22</v>
      </c>
      <c r="M181" s="3"/>
      <c r="N181" s="23">
        <f>PRODUCT(G181:M181)</f>
        <v>1.9830000000000001</v>
      </c>
      <c r="O181" s="3" t="s">
        <v>43</v>
      </c>
    </row>
    <row r="182" spans="1:15" x14ac:dyDescent="0.25">
      <c r="A182" s="3"/>
      <c r="B182" s="3" t="s">
        <v>123</v>
      </c>
      <c r="C182" s="3"/>
      <c r="D182" s="3"/>
      <c r="E182" s="3"/>
      <c r="F182" s="3"/>
      <c r="G182" s="3"/>
      <c r="H182" s="3">
        <v>0.15</v>
      </c>
      <c r="I182" s="3">
        <v>1</v>
      </c>
      <c r="J182" s="3"/>
      <c r="K182" s="3"/>
      <c r="L182" s="3">
        <v>8.94</v>
      </c>
      <c r="M182" s="3"/>
      <c r="N182" s="29">
        <f>PRODUCT(G182:M182)</f>
        <v>1.341</v>
      </c>
      <c r="O182" s="27" t="s">
        <v>43</v>
      </c>
    </row>
    <row r="183" spans="1:15" x14ac:dyDescent="0.25">
      <c r="A183" s="3" t="s">
        <v>131</v>
      </c>
      <c r="B183" s="3"/>
      <c r="C183" s="3"/>
      <c r="D183" s="3" t="s">
        <v>125</v>
      </c>
      <c r="E183" s="3"/>
      <c r="F183" s="3"/>
      <c r="G183" s="3"/>
      <c r="H183" s="3"/>
      <c r="I183" s="3"/>
      <c r="J183" s="3"/>
      <c r="K183" s="3"/>
      <c r="L183" s="3"/>
      <c r="M183" s="3"/>
      <c r="N183" s="23">
        <f>SUM(N180:N182)</f>
        <v>5.4860000000000007</v>
      </c>
      <c r="O183" s="30" t="s">
        <v>43</v>
      </c>
    </row>
    <row r="184" spans="1:15" x14ac:dyDescent="0.25">
      <c r="A184" s="3" t="s">
        <v>132</v>
      </c>
      <c r="B184" s="3" t="s">
        <v>113</v>
      </c>
      <c r="C184" s="3"/>
      <c r="D184" s="3"/>
      <c r="E184" s="3"/>
      <c r="F184" s="3"/>
      <c r="G184" s="3"/>
      <c r="H184" s="3"/>
      <c r="I184" s="3">
        <v>1</v>
      </c>
      <c r="J184" s="3"/>
      <c r="K184" s="3"/>
      <c r="L184" s="3"/>
      <c r="M184" s="3"/>
      <c r="N184" s="3">
        <v>207</v>
      </c>
      <c r="O184" s="30" t="s">
        <v>39</v>
      </c>
    </row>
    <row r="185" spans="1:15" x14ac:dyDescent="0.25">
      <c r="A185" s="3" t="s">
        <v>133</v>
      </c>
      <c r="B185" s="3" t="s">
        <v>79</v>
      </c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>
        <v>40</v>
      </c>
      <c r="O185" s="30" t="s">
        <v>8</v>
      </c>
    </row>
    <row r="186" spans="1:15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</row>
    <row r="187" spans="1:15" x14ac:dyDescent="0.25">
      <c r="A187" s="1" t="s">
        <v>2</v>
      </c>
      <c r="B187" s="1" t="s">
        <v>3</v>
      </c>
      <c r="C187" s="1"/>
      <c r="D187" s="1"/>
      <c r="E187" s="1"/>
      <c r="F187" s="1"/>
      <c r="G187" s="3" t="s">
        <v>4</v>
      </c>
      <c r="H187" s="3" t="s">
        <v>5</v>
      </c>
      <c r="I187" s="1" t="s">
        <v>6</v>
      </c>
      <c r="J187" s="19" t="s">
        <v>88</v>
      </c>
      <c r="K187" s="1" t="s">
        <v>7</v>
      </c>
      <c r="L187" s="1" t="s">
        <v>8</v>
      </c>
      <c r="M187" s="3" t="s">
        <v>9</v>
      </c>
      <c r="N187" s="1" t="s">
        <v>10</v>
      </c>
      <c r="O187" s="1" t="s">
        <v>27</v>
      </c>
    </row>
    <row r="188" spans="1:15" x14ac:dyDescent="0.25">
      <c r="A188" s="3"/>
      <c r="B188" s="27" t="s">
        <v>121</v>
      </c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</row>
    <row r="189" spans="1:15" x14ac:dyDescent="0.25">
      <c r="A189" s="3"/>
      <c r="B189" s="3" t="s">
        <v>112</v>
      </c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</row>
    <row r="190" spans="1:15" x14ac:dyDescent="0.25">
      <c r="A190" s="3"/>
      <c r="B190" s="3" t="s">
        <v>122</v>
      </c>
      <c r="C190" s="3"/>
      <c r="D190" s="3"/>
      <c r="E190" s="3"/>
      <c r="F190" s="3"/>
      <c r="G190" s="3"/>
      <c r="H190" s="3">
        <v>0.46</v>
      </c>
      <c r="I190" s="3">
        <v>1</v>
      </c>
      <c r="J190" s="3"/>
      <c r="K190" s="3"/>
      <c r="L190" s="3">
        <v>6.15</v>
      </c>
      <c r="M190" s="3"/>
      <c r="N190" s="23">
        <f>PRODUCT(G190:M190)</f>
        <v>2.8290000000000002</v>
      </c>
      <c r="O190" s="3" t="s">
        <v>43</v>
      </c>
    </row>
    <row r="191" spans="1:15" x14ac:dyDescent="0.25">
      <c r="A191" s="3"/>
      <c r="B191" s="3" t="s">
        <v>123</v>
      </c>
      <c r="C191" s="3"/>
      <c r="D191" s="3"/>
      <c r="E191" s="3"/>
      <c r="F191" s="3"/>
      <c r="G191" s="3"/>
      <c r="H191" s="3">
        <v>0.15</v>
      </c>
      <c r="I191" s="3">
        <v>1</v>
      </c>
      <c r="J191" s="3"/>
      <c r="K191" s="3"/>
      <c r="L191" s="3">
        <v>16.100000000000001</v>
      </c>
      <c r="M191" s="3"/>
      <c r="N191" s="23">
        <f>PRODUCT(G191:M191)</f>
        <v>2.415</v>
      </c>
      <c r="O191" s="3" t="s">
        <v>43</v>
      </c>
    </row>
    <row r="192" spans="1:15" x14ac:dyDescent="0.25">
      <c r="A192" s="3"/>
      <c r="B192" s="3" t="s">
        <v>124</v>
      </c>
      <c r="C192" s="3"/>
      <c r="D192" s="3"/>
      <c r="E192" s="3"/>
      <c r="F192" s="3"/>
      <c r="G192" s="3"/>
      <c r="H192" s="3">
        <v>0.15</v>
      </c>
      <c r="I192" s="3">
        <v>1</v>
      </c>
      <c r="J192" s="3"/>
      <c r="K192" s="3"/>
      <c r="L192" s="3">
        <v>14.26</v>
      </c>
      <c r="M192" s="3"/>
      <c r="N192" s="29">
        <f>PRODUCT(G192:M192)</f>
        <v>2.1389999999999998</v>
      </c>
      <c r="O192" s="27" t="s">
        <v>43</v>
      </c>
    </row>
    <row r="193" spans="1:23" x14ac:dyDescent="0.25">
      <c r="A193" s="3" t="s">
        <v>133</v>
      </c>
      <c r="B193" s="3"/>
      <c r="C193" s="3"/>
      <c r="D193" s="3" t="s">
        <v>125</v>
      </c>
      <c r="E193" s="3"/>
      <c r="F193" s="3"/>
      <c r="G193" s="3"/>
      <c r="H193" s="3"/>
      <c r="I193" s="3"/>
      <c r="J193" s="3"/>
      <c r="K193" s="3"/>
      <c r="L193" s="3"/>
      <c r="M193" s="3"/>
      <c r="N193" s="23">
        <f>SUM(N190:N192)</f>
        <v>7.3829999999999991</v>
      </c>
      <c r="O193" s="30" t="s">
        <v>43</v>
      </c>
    </row>
    <row r="194" spans="1:23" x14ac:dyDescent="0.25">
      <c r="A194" s="3" t="s">
        <v>134</v>
      </c>
      <c r="B194" s="3" t="s">
        <v>113</v>
      </c>
      <c r="C194" s="3"/>
      <c r="D194" s="3"/>
      <c r="E194" s="3"/>
      <c r="F194" s="3"/>
      <c r="G194" s="3"/>
      <c r="H194" s="3"/>
      <c r="I194" s="3">
        <v>1</v>
      </c>
      <c r="J194" s="3"/>
      <c r="K194" s="3"/>
      <c r="L194" s="3"/>
      <c r="M194" s="3"/>
      <c r="N194" s="3">
        <v>234</v>
      </c>
      <c r="O194" s="30" t="s">
        <v>39</v>
      </c>
      <c r="V194">
        <v>4.5</v>
      </c>
      <c r="W194">
        <f>SUM(T194:V194)</f>
        <v>4.5</v>
      </c>
    </row>
    <row r="195" spans="1:23" x14ac:dyDescent="0.25">
      <c r="A195" s="3" t="s">
        <v>135</v>
      </c>
      <c r="B195" s="3" t="s">
        <v>79</v>
      </c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>
        <v>40</v>
      </c>
      <c r="O195" s="30" t="s">
        <v>8</v>
      </c>
    </row>
    <row r="196" spans="1:23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</row>
    <row r="197" spans="1:23" x14ac:dyDescent="0.25">
      <c r="A197" s="3"/>
      <c r="B197" s="27" t="s">
        <v>127</v>
      </c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>
        <v>60</v>
      </c>
      <c r="O197" s="30" t="s">
        <v>8</v>
      </c>
    </row>
    <row r="198" spans="1:23" x14ac:dyDescent="0.25">
      <c r="A198" s="3"/>
      <c r="B198" s="3" t="s">
        <v>112</v>
      </c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</row>
    <row r="199" spans="1:23" x14ac:dyDescent="0.25">
      <c r="A199" s="3"/>
      <c r="B199" s="3" t="s">
        <v>122</v>
      </c>
      <c r="C199" s="3"/>
      <c r="D199" s="3"/>
      <c r="E199" s="3"/>
      <c r="F199" s="3"/>
      <c r="G199" s="3"/>
      <c r="H199" s="3">
        <v>0.46</v>
      </c>
      <c r="I199" s="3">
        <v>1</v>
      </c>
      <c r="J199" s="3"/>
      <c r="K199" s="3"/>
      <c r="L199" s="3">
        <v>8.8000000000000007</v>
      </c>
      <c r="M199" s="3"/>
      <c r="N199" s="23">
        <f>PRODUCT(G199:M199)</f>
        <v>4.0480000000000009</v>
      </c>
      <c r="O199" s="3" t="s">
        <v>43</v>
      </c>
    </row>
    <row r="200" spans="1:23" x14ac:dyDescent="0.25">
      <c r="A200" s="3"/>
      <c r="B200" s="3" t="s">
        <v>128</v>
      </c>
      <c r="C200" s="3"/>
      <c r="D200" s="3"/>
      <c r="E200" s="3"/>
      <c r="F200" s="3"/>
      <c r="G200" s="3"/>
      <c r="H200" s="3">
        <v>0.15</v>
      </c>
      <c r="I200" s="3">
        <v>2</v>
      </c>
      <c r="J200" s="3"/>
      <c r="K200" s="3"/>
      <c r="L200" s="3">
        <v>19.100000000000001</v>
      </c>
      <c r="M200" s="3"/>
      <c r="N200" s="29">
        <f>PRODUCT(G200:M200)</f>
        <v>5.73</v>
      </c>
      <c r="O200" s="27" t="s">
        <v>43</v>
      </c>
    </row>
    <row r="201" spans="1:23" x14ac:dyDescent="0.25">
      <c r="A201" s="3" t="s">
        <v>135</v>
      </c>
      <c r="B201" s="3"/>
      <c r="C201" s="3"/>
      <c r="D201" s="3" t="s">
        <v>125</v>
      </c>
      <c r="E201" s="3"/>
      <c r="F201" s="3"/>
      <c r="G201" s="3"/>
      <c r="H201" s="3"/>
      <c r="I201" s="3"/>
      <c r="J201" s="3"/>
      <c r="K201" s="3"/>
      <c r="L201" s="3"/>
      <c r="M201" s="3"/>
      <c r="N201" s="23">
        <f>SUM(N199:N200)</f>
        <v>9.7780000000000022</v>
      </c>
      <c r="O201" s="30" t="s">
        <v>43</v>
      </c>
    </row>
    <row r="202" spans="1:23" x14ac:dyDescent="0.25">
      <c r="A202" s="3" t="s">
        <v>136</v>
      </c>
      <c r="B202" s="3" t="s">
        <v>113</v>
      </c>
      <c r="C202" s="3"/>
      <c r="D202" s="3"/>
      <c r="E202" s="3"/>
      <c r="F202" s="3"/>
      <c r="G202" s="3"/>
      <c r="H202" s="3"/>
      <c r="I202" s="3">
        <v>1</v>
      </c>
      <c r="J202" s="3"/>
      <c r="K202" s="3"/>
      <c r="L202" s="3"/>
      <c r="M202" s="3"/>
      <c r="N202" s="3">
        <v>229</v>
      </c>
      <c r="O202" s="30" t="s">
        <v>39</v>
      </c>
    </row>
    <row r="203" spans="1:23" x14ac:dyDescent="0.25">
      <c r="A203" s="3" t="s">
        <v>144</v>
      </c>
      <c r="B203" s="3" t="s">
        <v>79</v>
      </c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>
        <v>60</v>
      </c>
      <c r="O203" s="30" t="s">
        <v>8</v>
      </c>
    </row>
    <row r="204" spans="1:23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Q204" s="20"/>
    </row>
    <row r="205" spans="1:23" x14ac:dyDescent="0.25">
      <c r="A205" s="3"/>
      <c r="B205" s="28" t="s">
        <v>143</v>
      </c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U205" s="21"/>
    </row>
    <row r="206" spans="1:23" x14ac:dyDescent="0.25">
      <c r="A206" s="3" t="s">
        <v>144</v>
      </c>
      <c r="B206" s="3" t="s">
        <v>138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>
        <v>70</v>
      </c>
      <c r="O206" s="3" t="s">
        <v>8</v>
      </c>
    </row>
    <row r="207" spans="1:23" x14ac:dyDescent="0.25">
      <c r="A207" s="3" t="s">
        <v>145</v>
      </c>
      <c r="B207" s="3" t="s">
        <v>139</v>
      </c>
      <c r="C207" s="3"/>
      <c r="D207" s="3"/>
      <c r="E207" s="3"/>
      <c r="F207" s="3"/>
      <c r="G207" s="3"/>
      <c r="H207" s="3"/>
      <c r="I207" s="3">
        <v>80</v>
      </c>
      <c r="J207" s="3"/>
      <c r="K207" s="3"/>
      <c r="L207" s="3">
        <v>0.18</v>
      </c>
      <c r="M207" s="3"/>
      <c r="N207" s="23">
        <f>PRODUCT(G207:M207)</f>
        <v>14.399999999999999</v>
      </c>
      <c r="O207" s="3" t="s">
        <v>8</v>
      </c>
    </row>
    <row r="208" spans="1:23" x14ac:dyDescent="0.25">
      <c r="A208" s="3"/>
      <c r="B208" s="3" t="s">
        <v>140</v>
      </c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</row>
    <row r="209" spans="1:15" x14ac:dyDescent="0.25">
      <c r="A209" s="3" t="s">
        <v>146</v>
      </c>
      <c r="B209" s="3" t="s">
        <v>141</v>
      </c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>
        <v>83</v>
      </c>
      <c r="O209" s="3" t="s">
        <v>8</v>
      </c>
    </row>
    <row r="210" spans="1:15" x14ac:dyDescent="0.25">
      <c r="A210" s="3" t="s">
        <v>147</v>
      </c>
      <c r="B210" s="3" t="s">
        <v>142</v>
      </c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>
        <v>83</v>
      </c>
      <c r="O210" s="3" t="s">
        <v>8</v>
      </c>
    </row>
    <row r="211" spans="1:15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</row>
    <row r="212" spans="1:15" x14ac:dyDescent="0.25">
      <c r="A212" s="3" t="s">
        <v>148</v>
      </c>
      <c r="B212" s="3" t="s">
        <v>149</v>
      </c>
      <c r="C212" s="3"/>
      <c r="D212" s="3"/>
      <c r="E212" s="3"/>
      <c r="F212" s="3"/>
      <c r="G212" s="3"/>
      <c r="H212" s="3"/>
      <c r="I212" s="3">
        <v>8</v>
      </c>
      <c r="J212" s="3"/>
      <c r="K212" s="3">
        <v>47</v>
      </c>
      <c r="L212" s="3"/>
      <c r="M212" s="3"/>
      <c r="N212" s="31">
        <f>PRODUCT(G212:M212)</f>
        <v>376</v>
      </c>
      <c r="O212" s="3" t="s">
        <v>39</v>
      </c>
    </row>
    <row r="213" spans="1:15" x14ac:dyDescent="0.25">
      <c r="A213" s="3" t="s">
        <v>150</v>
      </c>
      <c r="B213" s="3" t="s">
        <v>151</v>
      </c>
      <c r="C213" s="3"/>
      <c r="D213" s="3"/>
      <c r="E213" s="3"/>
      <c r="F213" s="3"/>
      <c r="G213" s="3">
        <v>0.8</v>
      </c>
      <c r="H213" s="3">
        <v>0.3</v>
      </c>
      <c r="I213" s="3">
        <v>16</v>
      </c>
      <c r="J213" s="3"/>
      <c r="K213" s="3"/>
      <c r="L213" s="3"/>
      <c r="M213" s="3">
        <v>0.3</v>
      </c>
      <c r="N213" s="23">
        <f>PRODUCT(G213:M213)</f>
        <v>1.1519999999999999</v>
      </c>
      <c r="O213" s="3" t="s">
        <v>43</v>
      </c>
    </row>
    <row r="214" spans="1:15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</row>
    <row r="215" spans="1:15" x14ac:dyDescent="0.25">
      <c r="A215" s="3" t="s">
        <v>153</v>
      </c>
      <c r="B215" s="3" t="s">
        <v>152</v>
      </c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>
        <v>175</v>
      </c>
      <c r="O215" s="3" t="s">
        <v>28</v>
      </c>
    </row>
    <row r="216" spans="1:15" x14ac:dyDescent="0.25">
      <c r="A216" s="3" t="s">
        <v>154</v>
      </c>
      <c r="B216" s="3" t="s">
        <v>155</v>
      </c>
      <c r="C216" s="3"/>
      <c r="D216" s="3"/>
      <c r="E216" s="3"/>
      <c r="F216" s="3"/>
      <c r="G216" s="3">
        <v>175</v>
      </c>
      <c r="H216" s="3"/>
      <c r="I216" s="3"/>
      <c r="J216" s="3"/>
      <c r="K216" s="3"/>
      <c r="L216" s="3">
        <v>7.0000000000000007E-2</v>
      </c>
      <c r="M216" s="3"/>
      <c r="N216" s="23">
        <f>PRODUCT(G216:M216)</f>
        <v>12.250000000000002</v>
      </c>
      <c r="O216" s="3" t="s">
        <v>43</v>
      </c>
    </row>
    <row r="217" spans="1:15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</row>
    <row r="218" spans="1:15" x14ac:dyDescent="0.25">
      <c r="A218" s="1" t="s">
        <v>2</v>
      </c>
      <c r="B218" s="1" t="s">
        <v>3</v>
      </c>
      <c r="C218" s="1"/>
      <c r="D218" s="1"/>
      <c r="E218" s="1"/>
      <c r="F218" s="1"/>
      <c r="G218" s="3" t="s">
        <v>4</v>
      </c>
      <c r="H218" s="3" t="s">
        <v>5</v>
      </c>
      <c r="I218" s="1" t="s">
        <v>6</v>
      </c>
      <c r="J218" s="19" t="s">
        <v>88</v>
      </c>
      <c r="K218" s="1" t="s">
        <v>7</v>
      </c>
      <c r="L218" s="1" t="s">
        <v>8</v>
      </c>
      <c r="M218" s="3" t="s">
        <v>9</v>
      </c>
      <c r="N218" s="1" t="s">
        <v>10</v>
      </c>
      <c r="O218" s="1" t="s">
        <v>27</v>
      </c>
    </row>
    <row r="219" spans="1:15" x14ac:dyDescent="0.25">
      <c r="A219" s="3" t="s">
        <v>156</v>
      </c>
      <c r="B219" s="3" t="s">
        <v>157</v>
      </c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>
        <v>82</v>
      </c>
      <c r="O219" s="3" t="s">
        <v>6</v>
      </c>
    </row>
    <row r="220" spans="1:15" x14ac:dyDescent="0.25">
      <c r="A220" s="3" t="s">
        <v>166</v>
      </c>
      <c r="B220" s="3" t="s">
        <v>158</v>
      </c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>
        <v>3</v>
      </c>
      <c r="O220" s="3" t="s">
        <v>6</v>
      </c>
    </row>
    <row r="221" spans="1:15" x14ac:dyDescent="0.25">
      <c r="A221" s="3" t="s">
        <v>167</v>
      </c>
      <c r="B221" s="3" t="s">
        <v>159</v>
      </c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>
        <v>2</v>
      </c>
      <c r="O221" s="3" t="s">
        <v>6</v>
      </c>
    </row>
    <row r="222" spans="1:15" x14ac:dyDescent="0.25">
      <c r="A222" s="3" t="s">
        <v>168</v>
      </c>
      <c r="B222" s="3" t="s">
        <v>160</v>
      </c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>
        <v>1</v>
      </c>
      <c r="O222" s="3" t="s">
        <v>6</v>
      </c>
    </row>
    <row r="223" spans="1:15" x14ac:dyDescent="0.25">
      <c r="A223" s="3"/>
      <c r="B223" s="3" t="s">
        <v>161</v>
      </c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>
        <v>290</v>
      </c>
      <c r="O223" s="3" t="s">
        <v>8</v>
      </c>
    </row>
    <row r="224" spans="1:15" x14ac:dyDescent="0.25">
      <c r="A224" s="3" t="s">
        <v>169</v>
      </c>
      <c r="B224" s="3" t="s">
        <v>164</v>
      </c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>
        <v>105</v>
      </c>
      <c r="O224" s="3" t="s">
        <v>8</v>
      </c>
    </row>
    <row r="225" spans="1:15" x14ac:dyDescent="0.25">
      <c r="A225" s="3" t="s">
        <v>170</v>
      </c>
      <c r="B225" s="3" t="s">
        <v>141</v>
      </c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>
        <v>290</v>
      </c>
      <c r="O225" s="3" t="s">
        <v>8</v>
      </c>
    </row>
    <row r="226" spans="1:15" x14ac:dyDescent="0.25">
      <c r="A226" s="3" t="s">
        <v>171</v>
      </c>
      <c r="B226" s="3" t="s">
        <v>165</v>
      </c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>
        <v>105</v>
      </c>
      <c r="O226" s="3" t="s">
        <v>8</v>
      </c>
    </row>
    <row r="227" spans="1:15" x14ac:dyDescent="0.25">
      <c r="A227" s="3" t="s">
        <v>172</v>
      </c>
      <c r="B227" s="3" t="s">
        <v>162</v>
      </c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>
        <v>395</v>
      </c>
      <c r="O227" s="3" t="s">
        <v>8</v>
      </c>
    </row>
    <row r="228" spans="1:15" x14ac:dyDescent="0.25">
      <c r="A228" s="3" t="s">
        <v>173</v>
      </c>
      <c r="B228" s="3" t="s">
        <v>163</v>
      </c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>
        <v>395</v>
      </c>
      <c r="O228" s="3" t="s">
        <v>8</v>
      </c>
    </row>
    <row r="229" spans="1:15" x14ac:dyDescent="0.2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</row>
    <row r="230" spans="1:15" x14ac:dyDescent="0.25">
      <c r="A230" s="3" t="s">
        <v>174</v>
      </c>
      <c r="B230" s="3" t="s">
        <v>181</v>
      </c>
      <c r="C230" s="3"/>
      <c r="D230" s="3"/>
      <c r="E230" s="3"/>
      <c r="F230" s="3"/>
      <c r="G230" s="3"/>
      <c r="H230" s="3"/>
      <c r="I230" s="3">
        <v>4</v>
      </c>
      <c r="J230" s="3"/>
      <c r="K230" s="3">
        <v>113</v>
      </c>
      <c r="L230" s="3"/>
      <c r="M230" s="3"/>
      <c r="N230" s="23">
        <f>PRODUCT(G230:M230)</f>
        <v>452</v>
      </c>
      <c r="O230" s="3" t="s">
        <v>39</v>
      </c>
    </row>
    <row r="231" spans="1:15" x14ac:dyDescent="0.25">
      <c r="A231" s="3"/>
      <c r="B231" s="3" t="s">
        <v>340</v>
      </c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</row>
    <row r="232" spans="1:15" x14ac:dyDescent="0.25">
      <c r="A232" s="3"/>
      <c r="B232" s="28" t="s">
        <v>256</v>
      </c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</row>
    <row r="233" spans="1:15" x14ac:dyDescent="0.25">
      <c r="A233" s="3" t="s">
        <v>178</v>
      </c>
      <c r="B233" s="3" t="s">
        <v>138</v>
      </c>
      <c r="C233" s="3"/>
      <c r="D233" s="3"/>
      <c r="E233" s="3"/>
      <c r="F233" s="3"/>
      <c r="G233" s="3">
        <v>30.4</v>
      </c>
      <c r="H233" s="3"/>
      <c r="I233" s="3">
        <v>2</v>
      </c>
      <c r="J233" s="3"/>
      <c r="K233" s="3"/>
      <c r="L233" s="3"/>
      <c r="M233" s="3"/>
      <c r="N233" s="23">
        <f>PRODUCT(G233:M233)</f>
        <v>60.8</v>
      </c>
      <c r="O233" s="3" t="s">
        <v>8</v>
      </c>
    </row>
    <row r="234" spans="1:15" x14ac:dyDescent="0.25">
      <c r="A234" s="3" t="s">
        <v>179</v>
      </c>
      <c r="B234" s="3" t="s">
        <v>175</v>
      </c>
      <c r="C234" s="3"/>
      <c r="D234" s="3"/>
      <c r="E234" s="3"/>
      <c r="F234" s="3"/>
      <c r="G234" s="3">
        <v>30.4</v>
      </c>
      <c r="H234" s="3"/>
      <c r="I234" s="3">
        <v>2</v>
      </c>
      <c r="J234" s="3"/>
      <c r="K234" s="3"/>
      <c r="L234" s="3"/>
      <c r="M234" s="3"/>
      <c r="N234" s="23">
        <f>PRODUCT(G234:M234)</f>
        <v>60.8</v>
      </c>
      <c r="O234" s="3" t="s">
        <v>8</v>
      </c>
    </row>
    <row r="235" spans="1:15" x14ac:dyDescent="0.25">
      <c r="A235" s="3" t="s">
        <v>180</v>
      </c>
      <c r="B235" s="3" t="s">
        <v>176</v>
      </c>
      <c r="C235" s="3"/>
      <c r="D235" s="3"/>
      <c r="E235" s="3"/>
      <c r="F235" s="3"/>
      <c r="G235" s="3">
        <v>30.4</v>
      </c>
      <c r="H235" s="3"/>
      <c r="I235" s="3">
        <v>2</v>
      </c>
      <c r="J235" s="3"/>
      <c r="K235" s="3"/>
      <c r="L235" s="3"/>
      <c r="M235" s="3"/>
      <c r="N235" s="23">
        <f>PRODUCT(G235:M235)</f>
        <v>60.8</v>
      </c>
      <c r="O235" s="3" t="s">
        <v>8</v>
      </c>
    </row>
    <row r="236" spans="1:15" x14ac:dyDescent="0.25">
      <c r="A236" s="3" t="s">
        <v>182</v>
      </c>
      <c r="B236" s="3" t="s">
        <v>177</v>
      </c>
      <c r="C236" s="3"/>
      <c r="D236" s="3"/>
      <c r="E236" s="3"/>
      <c r="F236" s="3"/>
      <c r="G236" s="3">
        <v>30.4</v>
      </c>
      <c r="H236" s="3"/>
      <c r="I236" s="3">
        <v>2</v>
      </c>
      <c r="J236" s="3"/>
      <c r="K236" s="3"/>
      <c r="L236" s="3"/>
      <c r="M236" s="3"/>
      <c r="N236" s="23">
        <f>PRODUCT(G236:M236)</f>
        <v>60.8</v>
      </c>
      <c r="O236" s="3" t="s">
        <v>8</v>
      </c>
    </row>
    <row r="237" spans="1:15" x14ac:dyDescent="0.2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</row>
    <row r="238" spans="1:15" x14ac:dyDescent="0.25">
      <c r="A238" s="3" t="s">
        <v>183</v>
      </c>
      <c r="B238" s="3" t="s">
        <v>149</v>
      </c>
      <c r="C238" s="3"/>
      <c r="D238" s="3"/>
      <c r="E238" s="3"/>
      <c r="F238" s="3"/>
      <c r="G238" s="3"/>
      <c r="H238" s="3"/>
      <c r="I238" s="3">
        <v>2</v>
      </c>
      <c r="J238" s="3"/>
      <c r="K238" s="3">
        <v>239</v>
      </c>
      <c r="L238" s="3"/>
      <c r="M238" s="3"/>
      <c r="N238" s="23">
        <f>PRODUCT(G238:M238)</f>
        <v>478</v>
      </c>
      <c r="O238" s="3" t="s">
        <v>39</v>
      </c>
    </row>
    <row r="239" spans="1:15" x14ac:dyDescent="0.25">
      <c r="A239" s="3" t="s">
        <v>184</v>
      </c>
      <c r="B239" s="3" t="s">
        <v>151</v>
      </c>
      <c r="C239" s="3"/>
      <c r="D239" s="3"/>
      <c r="E239" s="3"/>
      <c r="F239" s="3"/>
      <c r="G239" s="3">
        <v>0.8</v>
      </c>
      <c r="H239" s="3">
        <v>0.3</v>
      </c>
      <c r="I239" s="3">
        <v>42</v>
      </c>
      <c r="J239" s="3"/>
      <c r="K239" s="3"/>
      <c r="L239" s="3"/>
      <c r="M239" s="3">
        <v>0.3</v>
      </c>
      <c r="N239" s="23">
        <f>PRODUCT(G239:M239)</f>
        <v>3.024</v>
      </c>
      <c r="O239" s="3" t="s">
        <v>43</v>
      </c>
    </row>
    <row r="240" spans="1:15" x14ac:dyDescent="0.2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</row>
    <row r="241" spans="1:15" x14ac:dyDescent="0.25">
      <c r="A241" s="3"/>
      <c r="B241" s="27" t="s">
        <v>210</v>
      </c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</row>
    <row r="242" spans="1:15" x14ac:dyDescent="0.25">
      <c r="A242" s="3" t="s">
        <v>190</v>
      </c>
      <c r="B242" s="3" t="s">
        <v>186</v>
      </c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>
        <v>4.5</v>
      </c>
      <c r="O242" s="3" t="s">
        <v>8</v>
      </c>
    </row>
    <row r="243" spans="1:15" x14ac:dyDescent="0.25">
      <c r="A243" s="3" t="s">
        <v>191</v>
      </c>
      <c r="B243" s="3" t="s">
        <v>187</v>
      </c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>
        <v>4.5</v>
      </c>
      <c r="O243" s="3" t="s">
        <v>8</v>
      </c>
    </row>
    <row r="244" spans="1:15" x14ac:dyDescent="0.25">
      <c r="A244" s="3" t="s">
        <v>192</v>
      </c>
      <c r="B244" s="3" t="s">
        <v>188</v>
      </c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>
        <v>4.5</v>
      </c>
      <c r="O244" s="3" t="s">
        <v>8</v>
      </c>
    </row>
    <row r="245" spans="1:15" x14ac:dyDescent="0.25">
      <c r="A245" s="3" t="s">
        <v>193</v>
      </c>
      <c r="B245" s="3" t="s">
        <v>189</v>
      </c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>
        <v>4.5</v>
      </c>
      <c r="O245" s="3" t="s">
        <v>8</v>
      </c>
    </row>
    <row r="246" spans="1:15" x14ac:dyDescent="0.25">
      <c r="A246" s="3" t="s">
        <v>194</v>
      </c>
      <c r="B246" s="3" t="s">
        <v>185</v>
      </c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>
        <v>10</v>
      </c>
      <c r="O246" s="3" t="s">
        <v>28</v>
      </c>
    </row>
    <row r="247" spans="1:15" x14ac:dyDescent="0.2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</row>
    <row r="248" spans="1:15" x14ac:dyDescent="0.2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</row>
    <row r="249" spans="1:15" x14ac:dyDescent="0.25">
      <c r="A249" s="1" t="s">
        <v>2</v>
      </c>
      <c r="B249" s="1" t="s">
        <v>3</v>
      </c>
      <c r="C249" s="1"/>
      <c r="D249" s="1"/>
      <c r="E249" s="1"/>
      <c r="F249" s="1"/>
      <c r="G249" s="3" t="s">
        <v>4</v>
      </c>
      <c r="H249" s="3" t="s">
        <v>5</v>
      </c>
      <c r="I249" s="1" t="s">
        <v>6</v>
      </c>
      <c r="J249" s="19" t="s">
        <v>88</v>
      </c>
      <c r="K249" s="1" t="s">
        <v>7</v>
      </c>
      <c r="L249" s="1" t="s">
        <v>8</v>
      </c>
      <c r="M249" s="3" t="s">
        <v>9</v>
      </c>
      <c r="N249" s="1" t="s">
        <v>10</v>
      </c>
      <c r="O249" s="1" t="s">
        <v>27</v>
      </c>
    </row>
    <row r="250" spans="1:15" x14ac:dyDescent="0.25">
      <c r="A250" s="3"/>
      <c r="B250" s="27" t="s">
        <v>212</v>
      </c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</row>
    <row r="251" spans="1:15" x14ac:dyDescent="0.25">
      <c r="A251" s="3" t="s">
        <v>195</v>
      </c>
      <c r="B251" s="32" t="s">
        <v>198</v>
      </c>
      <c r="C251" s="33"/>
      <c r="D251" s="3"/>
      <c r="E251" s="3"/>
      <c r="F251" s="3"/>
      <c r="G251" s="3">
        <v>41</v>
      </c>
      <c r="H251" s="3">
        <v>0.32</v>
      </c>
      <c r="I251" s="3"/>
      <c r="J251" s="3"/>
      <c r="K251" s="3"/>
      <c r="L251" s="3"/>
      <c r="M251" s="3"/>
      <c r="N251" s="23">
        <f>PRODUCT(G251:M251)</f>
        <v>13.120000000000001</v>
      </c>
      <c r="O251" s="3" t="s">
        <v>8</v>
      </c>
    </row>
    <row r="252" spans="1:15" x14ac:dyDescent="0.25">
      <c r="A252" s="3" t="s">
        <v>196</v>
      </c>
      <c r="B252" s="32" t="s">
        <v>199</v>
      </c>
      <c r="C252" s="3"/>
      <c r="D252" s="3"/>
      <c r="E252" s="3"/>
      <c r="F252" s="3"/>
      <c r="G252" s="3">
        <v>41</v>
      </c>
      <c r="H252" s="3">
        <v>0.32</v>
      </c>
      <c r="I252" s="3"/>
      <c r="J252" s="3"/>
      <c r="K252" s="3"/>
      <c r="L252" s="3"/>
      <c r="M252" s="3"/>
      <c r="N252" s="23">
        <f>PRODUCT(G252:M252)</f>
        <v>13.120000000000001</v>
      </c>
      <c r="O252" s="3" t="s">
        <v>8</v>
      </c>
    </row>
    <row r="253" spans="1:15" x14ac:dyDescent="0.25">
      <c r="A253" s="3" t="s">
        <v>197</v>
      </c>
      <c r="B253" s="32" t="s">
        <v>200</v>
      </c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</row>
    <row r="254" spans="1:15" x14ac:dyDescent="0.25">
      <c r="A254" s="3" t="s">
        <v>202</v>
      </c>
      <c r="B254" s="32" t="s">
        <v>207</v>
      </c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>
        <v>41</v>
      </c>
      <c r="O254" s="3" t="s">
        <v>28</v>
      </c>
    </row>
    <row r="255" spans="1:15" x14ac:dyDescent="0.25">
      <c r="A255" s="3" t="s">
        <v>203</v>
      </c>
      <c r="B255" s="32" t="s">
        <v>201</v>
      </c>
      <c r="C255" s="3"/>
      <c r="D255" s="3"/>
      <c r="E255" s="3"/>
      <c r="F255" s="3"/>
      <c r="G255" s="3">
        <v>41</v>
      </c>
      <c r="H255" s="3">
        <v>0.32</v>
      </c>
      <c r="I255" s="3"/>
      <c r="J255" s="3"/>
      <c r="K255" s="3"/>
      <c r="L255" s="3"/>
      <c r="M255" s="3"/>
      <c r="N255" s="23">
        <f>PRODUCT(G255:M255)</f>
        <v>13.120000000000001</v>
      </c>
      <c r="O255" s="3" t="s">
        <v>8</v>
      </c>
    </row>
    <row r="256" spans="1:15" x14ac:dyDescent="0.25">
      <c r="A256" s="3" t="s">
        <v>204</v>
      </c>
      <c r="B256" s="3" t="s">
        <v>208</v>
      </c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>
        <v>23</v>
      </c>
      <c r="O256" s="3" t="s">
        <v>28</v>
      </c>
    </row>
    <row r="257" spans="1:15" x14ac:dyDescent="0.25">
      <c r="A257" s="3" t="s">
        <v>205</v>
      </c>
      <c r="B257" s="3" t="s">
        <v>209</v>
      </c>
      <c r="C257" s="3"/>
      <c r="D257" s="3"/>
      <c r="E257" s="3"/>
      <c r="F257" s="3"/>
      <c r="G257" s="3">
        <v>23</v>
      </c>
      <c r="H257" s="3"/>
      <c r="I257" s="3"/>
      <c r="J257" s="3"/>
      <c r="K257" s="3"/>
      <c r="L257" s="3">
        <v>0.15</v>
      </c>
      <c r="M257" s="3"/>
      <c r="N257" s="23">
        <f>PRODUCT(G257:M257)</f>
        <v>3.4499999999999997</v>
      </c>
      <c r="O257" s="3" t="s">
        <v>43</v>
      </c>
    </row>
    <row r="258" spans="1:15" x14ac:dyDescent="0.2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</row>
    <row r="259" spans="1:15" x14ac:dyDescent="0.25">
      <c r="A259" s="3"/>
      <c r="B259" s="27" t="s">
        <v>211</v>
      </c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</row>
    <row r="260" spans="1:15" x14ac:dyDescent="0.25">
      <c r="A260" s="3" t="s">
        <v>206</v>
      </c>
      <c r="B260" s="3" t="s">
        <v>186</v>
      </c>
      <c r="C260" s="3"/>
      <c r="D260" s="3"/>
      <c r="E260" s="3"/>
      <c r="F260" s="3"/>
      <c r="G260" s="3">
        <v>23</v>
      </c>
      <c r="H260" s="3">
        <v>0.5</v>
      </c>
      <c r="I260" s="3"/>
      <c r="J260" s="3"/>
      <c r="K260" s="3"/>
      <c r="L260" s="3"/>
      <c r="M260" s="3"/>
      <c r="N260" s="23">
        <f>PRODUCT(G260:M260)</f>
        <v>11.5</v>
      </c>
      <c r="O260" s="3" t="s">
        <v>8</v>
      </c>
    </row>
    <row r="261" spans="1:15" x14ac:dyDescent="0.25">
      <c r="A261" s="3" t="s">
        <v>213</v>
      </c>
      <c r="B261" s="3" t="s">
        <v>187</v>
      </c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23">
        <v>11.5</v>
      </c>
      <c r="O261" s="3" t="s">
        <v>8</v>
      </c>
    </row>
    <row r="262" spans="1:15" x14ac:dyDescent="0.25">
      <c r="A262" s="3" t="s">
        <v>214</v>
      </c>
      <c r="B262" s="3" t="s">
        <v>188</v>
      </c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23">
        <v>11.5</v>
      </c>
      <c r="O262" s="3" t="s">
        <v>8</v>
      </c>
    </row>
    <row r="263" spans="1:15" x14ac:dyDescent="0.25">
      <c r="A263" s="3" t="s">
        <v>215</v>
      </c>
      <c r="B263" s="3" t="s">
        <v>189</v>
      </c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23">
        <v>11.5</v>
      </c>
      <c r="O263" s="3" t="s">
        <v>8</v>
      </c>
    </row>
    <row r="264" spans="1:15" x14ac:dyDescent="0.25">
      <c r="A264" s="3" t="s">
        <v>216</v>
      </c>
      <c r="B264" s="3" t="s">
        <v>185</v>
      </c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>
        <v>24</v>
      </c>
      <c r="O264" s="3" t="s">
        <v>28</v>
      </c>
    </row>
    <row r="265" spans="1:15" x14ac:dyDescent="0.2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</row>
    <row r="266" spans="1:15" x14ac:dyDescent="0.25">
      <c r="A266" s="3"/>
      <c r="B266" s="27" t="s">
        <v>217</v>
      </c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</row>
    <row r="267" spans="1:15" x14ac:dyDescent="0.25">
      <c r="A267" s="3" t="s">
        <v>218</v>
      </c>
      <c r="B267" s="3" t="s">
        <v>138</v>
      </c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>
        <v>204.4</v>
      </c>
      <c r="O267" s="3" t="s">
        <v>8</v>
      </c>
    </row>
    <row r="268" spans="1:15" x14ac:dyDescent="0.25">
      <c r="A268" s="3" t="s">
        <v>219</v>
      </c>
      <c r="B268" s="3" t="s">
        <v>139</v>
      </c>
      <c r="C268" s="3"/>
      <c r="D268" s="3"/>
      <c r="E268" s="3"/>
      <c r="F268" s="3"/>
      <c r="G268" s="3"/>
      <c r="H268" s="3"/>
      <c r="I268" s="3">
        <v>420</v>
      </c>
      <c r="J268" s="3"/>
      <c r="K268" s="3"/>
      <c r="L268" s="3">
        <v>0.18</v>
      </c>
      <c r="M268" s="3"/>
      <c r="N268" s="23">
        <f>PRODUCT(G268:M268)</f>
        <v>75.599999999999994</v>
      </c>
      <c r="O268" s="3" t="s">
        <v>8</v>
      </c>
    </row>
    <row r="269" spans="1:15" x14ac:dyDescent="0.25">
      <c r="A269" s="3"/>
      <c r="B269" s="3" t="s">
        <v>140</v>
      </c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</row>
    <row r="270" spans="1:15" x14ac:dyDescent="0.25">
      <c r="A270" s="3" t="s">
        <v>220</v>
      </c>
      <c r="B270" s="3" t="s">
        <v>141</v>
      </c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>
        <v>280</v>
      </c>
      <c r="O270" s="3" t="s">
        <v>8</v>
      </c>
    </row>
    <row r="271" spans="1:15" x14ac:dyDescent="0.25">
      <c r="A271" s="3" t="s">
        <v>221</v>
      </c>
      <c r="B271" s="3" t="s">
        <v>142</v>
      </c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>
        <v>280</v>
      </c>
      <c r="O271" s="3" t="s">
        <v>8</v>
      </c>
    </row>
    <row r="272" spans="1:15" x14ac:dyDescent="0.2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</row>
    <row r="273" spans="1:15" x14ac:dyDescent="0.25">
      <c r="A273" s="3" t="s">
        <v>222</v>
      </c>
      <c r="B273" s="3" t="s">
        <v>233</v>
      </c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>
        <v>1</v>
      </c>
      <c r="O273" s="3" t="s">
        <v>6</v>
      </c>
    </row>
    <row r="274" spans="1:15" x14ac:dyDescent="0.2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</row>
    <row r="275" spans="1:15" x14ac:dyDescent="0.2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</row>
    <row r="276" spans="1:15" x14ac:dyDescent="0.2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</row>
    <row r="277" spans="1:15" x14ac:dyDescent="0.2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</row>
    <row r="278" spans="1:15" x14ac:dyDescent="0.2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</row>
    <row r="279" spans="1:15" x14ac:dyDescent="0.2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</row>
    <row r="280" spans="1:15" x14ac:dyDescent="0.25">
      <c r="A280" s="1" t="s">
        <v>2</v>
      </c>
      <c r="B280" s="1" t="s">
        <v>3</v>
      </c>
      <c r="C280" s="1"/>
      <c r="D280" s="1"/>
      <c r="E280" s="1"/>
      <c r="F280" s="1"/>
      <c r="G280" s="3" t="s">
        <v>4</v>
      </c>
      <c r="H280" s="3" t="s">
        <v>5</v>
      </c>
      <c r="I280" s="1" t="s">
        <v>6</v>
      </c>
      <c r="J280" s="19" t="s">
        <v>88</v>
      </c>
      <c r="K280" s="1" t="s">
        <v>7</v>
      </c>
      <c r="L280" s="1" t="s">
        <v>8</v>
      </c>
      <c r="M280" s="3" t="s">
        <v>9</v>
      </c>
      <c r="N280" s="1" t="s">
        <v>10</v>
      </c>
      <c r="O280" s="1" t="s">
        <v>27</v>
      </c>
    </row>
    <row r="281" spans="1:15" x14ac:dyDescent="0.25">
      <c r="A281" s="3"/>
      <c r="B281" s="27" t="s">
        <v>223</v>
      </c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</row>
    <row r="282" spans="1:15" x14ac:dyDescent="0.25">
      <c r="A282" s="3" t="s">
        <v>222</v>
      </c>
      <c r="B282" s="3" t="s">
        <v>224</v>
      </c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>
        <v>23</v>
      </c>
      <c r="O282" s="3" t="s">
        <v>28</v>
      </c>
    </row>
    <row r="283" spans="1:15" x14ac:dyDescent="0.25">
      <c r="A283" s="3" t="s">
        <v>287</v>
      </c>
      <c r="B283" s="3" t="s">
        <v>225</v>
      </c>
      <c r="C283" s="3"/>
      <c r="D283" s="3"/>
      <c r="E283" s="3"/>
      <c r="F283" s="3"/>
      <c r="G283" s="3">
        <v>23</v>
      </c>
      <c r="H283" s="3">
        <v>1.5</v>
      </c>
      <c r="I283" s="3"/>
      <c r="J283" s="3"/>
      <c r="K283" s="3"/>
      <c r="L283" s="3"/>
      <c r="M283" s="3"/>
      <c r="N283" s="23">
        <f>PRODUCT(G283:M283)</f>
        <v>34.5</v>
      </c>
      <c r="O283" s="3" t="s">
        <v>8</v>
      </c>
    </row>
    <row r="284" spans="1:15" x14ac:dyDescent="0.25">
      <c r="A284" s="3" t="s">
        <v>288</v>
      </c>
      <c r="B284" s="3" t="s">
        <v>226</v>
      </c>
      <c r="C284" s="3"/>
      <c r="D284" s="3"/>
      <c r="E284" s="3"/>
      <c r="F284" s="3"/>
      <c r="G284" s="3">
        <v>23</v>
      </c>
      <c r="H284" s="3">
        <v>0.75</v>
      </c>
      <c r="I284" s="3"/>
      <c r="J284" s="3"/>
      <c r="K284" s="3"/>
      <c r="L284" s="3"/>
      <c r="M284" s="3">
        <v>0.4</v>
      </c>
      <c r="N284" s="23">
        <f>PRODUCT(G284:M284)</f>
        <v>6.9</v>
      </c>
      <c r="O284" s="3" t="s">
        <v>43</v>
      </c>
    </row>
    <row r="285" spans="1:15" x14ac:dyDescent="0.25">
      <c r="A285" s="3" t="s">
        <v>289</v>
      </c>
      <c r="B285" s="3" t="s">
        <v>230</v>
      </c>
      <c r="C285" s="3"/>
      <c r="D285" s="3"/>
      <c r="E285" s="3"/>
      <c r="F285" s="3"/>
      <c r="G285" s="3">
        <v>23</v>
      </c>
      <c r="H285" s="3">
        <v>0.75</v>
      </c>
      <c r="I285" s="3"/>
      <c r="J285" s="3"/>
      <c r="K285" s="3"/>
      <c r="L285" s="3"/>
      <c r="M285" s="3">
        <v>0.4</v>
      </c>
      <c r="N285" s="23">
        <f>PRODUCT(G285:M285)</f>
        <v>6.9</v>
      </c>
      <c r="O285" s="3" t="s">
        <v>43</v>
      </c>
    </row>
    <row r="286" spans="1:15" x14ac:dyDescent="0.25">
      <c r="A286" s="3" t="s">
        <v>290</v>
      </c>
      <c r="B286" s="3" t="s">
        <v>231</v>
      </c>
      <c r="C286" s="3"/>
      <c r="D286" s="3"/>
      <c r="E286" s="3"/>
      <c r="F286" s="3"/>
      <c r="G286" s="3">
        <v>23</v>
      </c>
      <c r="H286" s="3">
        <v>0.75</v>
      </c>
      <c r="I286" s="3"/>
      <c r="J286" s="3"/>
      <c r="K286" s="3"/>
      <c r="L286" s="3"/>
      <c r="M286" s="3">
        <v>0.15</v>
      </c>
      <c r="N286" s="23">
        <f>PRODUCT(G286:M286)</f>
        <v>2.5874999999999999</v>
      </c>
      <c r="O286" s="3" t="s">
        <v>43</v>
      </c>
    </row>
    <row r="287" spans="1:15" x14ac:dyDescent="0.25">
      <c r="A287" s="3" t="s">
        <v>291</v>
      </c>
      <c r="B287" s="3" t="s">
        <v>228</v>
      </c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>
        <v>1</v>
      </c>
      <c r="O287" s="3" t="s">
        <v>6</v>
      </c>
    </row>
    <row r="288" spans="1:15" x14ac:dyDescent="0.25">
      <c r="A288" s="3" t="s">
        <v>292</v>
      </c>
      <c r="B288" s="3" t="s">
        <v>227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</row>
    <row r="289" spans="1:15" x14ac:dyDescent="0.25">
      <c r="A289" s="3" t="s">
        <v>293</v>
      </c>
      <c r="B289" s="3" t="s">
        <v>229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>
        <v>1</v>
      </c>
      <c r="O289" s="3" t="s">
        <v>6</v>
      </c>
    </row>
    <row r="290" spans="1:15" x14ac:dyDescent="0.25">
      <c r="A290" s="3" t="s">
        <v>294</v>
      </c>
      <c r="B290" s="3" t="s">
        <v>227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</row>
    <row r="291" spans="1:15" x14ac:dyDescent="0.25">
      <c r="A291" s="3" t="s">
        <v>295</v>
      </c>
      <c r="B291" s="3" t="s">
        <v>298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>
        <v>2</v>
      </c>
      <c r="O291" s="3" t="s">
        <v>6</v>
      </c>
    </row>
    <row r="292" spans="1:15" x14ac:dyDescent="0.25">
      <c r="A292" s="3" t="s">
        <v>296</v>
      </c>
      <c r="B292" s="3" t="s">
        <v>297</v>
      </c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</row>
    <row r="293" spans="1:15" x14ac:dyDescent="0.2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</row>
    <row r="294" spans="1:15" x14ac:dyDescent="0.25">
      <c r="A294" s="3"/>
      <c r="B294" s="27" t="s">
        <v>268</v>
      </c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</row>
    <row r="295" spans="1:15" x14ac:dyDescent="0.25">
      <c r="A295" s="3" t="s">
        <v>299</v>
      </c>
      <c r="B295" s="3" t="s">
        <v>224</v>
      </c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>
        <v>100</v>
      </c>
      <c r="O295" s="3" t="s">
        <v>28</v>
      </c>
    </row>
    <row r="296" spans="1:15" x14ac:dyDescent="0.25">
      <c r="A296" s="3" t="s">
        <v>300</v>
      </c>
      <c r="B296" s="3" t="s">
        <v>225</v>
      </c>
      <c r="C296" s="3"/>
      <c r="D296" s="3"/>
      <c r="E296" s="3"/>
      <c r="F296" s="3"/>
      <c r="G296" s="3">
        <v>100</v>
      </c>
      <c r="H296" s="3">
        <v>1.5</v>
      </c>
      <c r="I296" s="3"/>
      <c r="J296" s="3"/>
      <c r="K296" s="3"/>
      <c r="L296" s="3"/>
      <c r="M296" s="3"/>
      <c r="N296" s="23">
        <f>PRODUCT(G296:L296)</f>
        <v>150</v>
      </c>
      <c r="O296" s="3" t="s">
        <v>8</v>
      </c>
    </row>
    <row r="297" spans="1:15" x14ac:dyDescent="0.25">
      <c r="A297" s="3" t="s">
        <v>301</v>
      </c>
      <c r="B297" s="3" t="s">
        <v>226</v>
      </c>
      <c r="C297" s="3"/>
      <c r="D297" s="3"/>
      <c r="E297" s="3"/>
      <c r="F297" s="3"/>
      <c r="G297" s="3">
        <v>100</v>
      </c>
      <c r="H297" s="3">
        <v>0.75</v>
      </c>
      <c r="I297" s="3"/>
      <c r="J297" s="3"/>
      <c r="K297" s="3"/>
      <c r="L297" s="3"/>
      <c r="M297" s="3">
        <v>0.4</v>
      </c>
      <c r="N297" s="23">
        <f>PRODUCT(G297:M297)</f>
        <v>30</v>
      </c>
      <c r="O297" s="3" t="s">
        <v>43</v>
      </c>
    </row>
    <row r="298" spans="1:15" x14ac:dyDescent="0.25">
      <c r="A298" s="3" t="s">
        <v>302</v>
      </c>
      <c r="B298" s="3" t="s">
        <v>230</v>
      </c>
      <c r="C298" s="3"/>
      <c r="D298" s="3"/>
      <c r="E298" s="3"/>
      <c r="F298" s="3"/>
      <c r="G298" s="3">
        <v>100</v>
      </c>
      <c r="H298" s="3">
        <v>0.75</v>
      </c>
      <c r="I298" s="3"/>
      <c r="J298" s="3"/>
      <c r="K298" s="3"/>
      <c r="L298" s="3"/>
      <c r="M298" s="3">
        <v>0.4</v>
      </c>
      <c r="N298" s="23">
        <f>PRODUCT(G298:M298)</f>
        <v>30</v>
      </c>
      <c r="O298" s="3" t="s">
        <v>43</v>
      </c>
    </row>
    <row r="299" spans="1:15" x14ac:dyDescent="0.25">
      <c r="A299" s="3" t="s">
        <v>303</v>
      </c>
      <c r="B299" s="3" t="s">
        <v>231</v>
      </c>
      <c r="C299" s="3"/>
      <c r="D299" s="3"/>
      <c r="E299" s="3"/>
      <c r="F299" s="3"/>
      <c r="G299" s="3">
        <v>100</v>
      </c>
      <c r="H299" s="3">
        <v>0.75</v>
      </c>
      <c r="I299" s="3"/>
      <c r="J299" s="3"/>
      <c r="K299" s="3"/>
      <c r="L299" s="3"/>
      <c r="M299" s="3">
        <v>0.15</v>
      </c>
      <c r="N299" s="23">
        <f>PRODUCT(G299:M299)</f>
        <v>11.25</v>
      </c>
      <c r="O299" s="3" t="s">
        <v>43</v>
      </c>
    </row>
    <row r="300" spans="1:15" x14ac:dyDescent="0.25">
      <c r="A300" s="3" t="s">
        <v>304</v>
      </c>
      <c r="B300" s="3" t="s">
        <v>228</v>
      </c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>
        <v>1</v>
      </c>
      <c r="O300" s="3" t="s">
        <v>6</v>
      </c>
    </row>
    <row r="301" spans="1:15" x14ac:dyDescent="0.25">
      <c r="A301" s="3" t="s">
        <v>305</v>
      </c>
      <c r="B301" s="3" t="s">
        <v>227</v>
      </c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</row>
    <row r="302" spans="1:15" x14ac:dyDescent="0.25">
      <c r="A302" s="3" t="s">
        <v>306</v>
      </c>
      <c r="B302" s="3" t="s">
        <v>298</v>
      </c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>
        <v>5</v>
      </c>
      <c r="O302" s="3" t="s">
        <v>6</v>
      </c>
    </row>
    <row r="303" spans="1:15" x14ac:dyDescent="0.25">
      <c r="A303" s="3" t="s">
        <v>307</v>
      </c>
      <c r="B303" s="3" t="s">
        <v>297</v>
      </c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</row>
    <row r="304" spans="1:15" x14ac:dyDescent="0.2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</row>
    <row r="305" spans="1:15" x14ac:dyDescent="0.2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</row>
    <row r="306" spans="1:15" x14ac:dyDescent="0.2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</row>
    <row r="307" spans="1:15" x14ac:dyDescent="0.2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</row>
    <row r="308" spans="1:15" x14ac:dyDescent="0.2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</row>
    <row r="309" spans="1:15" x14ac:dyDescent="0.2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</row>
    <row r="310" spans="1:15" x14ac:dyDescent="0.2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</row>
    <row r="311" spans="1:15" x14ac:dyDescent="0.25">
      <c r="A311" s="1" t="s">
        <v>2</v>
      </c>
      <c r="B311" s="1" t="s">
        <v>3</v>
      </c>
      <c r="C311" s="1"/>
      <c r="D311" s="1"/>
      <c r="E311" s="1"/>
      <c r="F311" s="1"/>
      <c r="G311" s="3" t="s">
        <v>4</v>
      </c>
      <c r="H311" s="3" t="s">
        <v>5</v>
      </c>
      <c r="I311" s="1" t="s">
        <v>6</v>
      </c>
      <c r="J311" s="19" t="s">
        <v>88</v>
      </c>
      <c r="K311" s="1" t="s">
        <v>7</v>
      </c>
      <c r="L311" s="1" t="s">
        <v>8</v>
      </c>
      <c r="M311" s="3" t="s">
        <v>9</v>
      </c>
      <c r="N311" s="1" t="s">
        <v>10</v>
      </c>
      <c r="O311" s="1" t="s">
        <v>27</v>
      </c>
    </row>
    <row r="312" spans="1:15" x14ac:dyDescent="0.25">
      <c r="A312" s="3"/>
      <c r="B312" s="28" t="s">
        <v>257</v>
      </c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</row>
    <row r="313" spans="1:15" x14ac:dyDescent="0.2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</row>
    <row r="314" spans="1:15" x14ac:dyDescent="0.25">
      <c r="A314" s="3" t="s">
        <v>308</v>
      </c>
      <c r="B314" s="3" t="s">
        <v>258</v>
      </c>
      <c r="C314" s="3"/>
      <c r="D314" s="3"/>
      <c r="E314" s="3"/>
      <c r="F314" s="3"/>
      <c r="G314" s="3">
        <v>23.5</v>
      </c>
      <c r="H314" s="3">
        <v>0.3</v>
      </c>
      <c r="I314" s="3">
        <v>3</v>
      </c>
      <c r="J314" s="3"/>
      <c r="K314" s="3"/>
      <c r="L314" s="3"/>
      <c r="M314" s="3">
        <v>0.35</v>
      </c>
      <c r="N314" s="23">
        <f>PRODUCT(G314:M314)</f>
        <v>7.402499999999999</v>
      </c>
      <c r="O314" s="3" t="s">
        <v>43</v>
      </c>
    </row>
    <row r="315" spans="1:15" x14ac:dyDescent="0.25">
      <c r="A315" s="3" t="s">
        <v>309</v>
      </c>
      <c r="B315" s="3" t="s">
        <v>259</v>
      </c>
      <c r="C315" s="3"/>
      <c r="D315" s="3"/>
      <c r="E315" s="3"/>
      <c r="F315" s="3"/>
      <c r="G315" s="3">
        <v>53</v>
      </c>
      <c r="H315" s="3">
        <v>0.15</v>
      </c>
      <c r="I315" s="3"/>
      <c r="J315" s="3"/>
      <c r="K315" s="3"/>
      <c r="L315" s="3"/>
      <c r="M315" s="3">
        <v>0.6</v>
      </c>
      <c r="N315" s="23">
        <f>PRODUCT(G315:M315)</f>
        <v>4.7699999999999996</v>
      </c>
      <c r="O315" s="3" t="s">
        <v>43</v>
      </c>
    </row>
    <row r="316" spans="1:15" x14ac:dyDescent="0.25">
      <c r="A316" s="3" t="s">
        <v>310</v>
      </c>
      <c r="B316" s="3" t="s">
        <v>260</v>
      </c>
      <c r="C316" s="3"/>
      <c r="D316" s="3"/>
      <c r="E316" s="3"/>
      <c r="F316" s="3"/>
      <c r="G316" s="3">
        <v>53</v>
      </c>
      <c r="H316" s="3">
        <v>0.3</v>
      </c>
      <c r="I316" s="3"/>
      <c r="J316" s="3"/>
      <c r="K316" s="3"/>
      <c r="L316" s="3"/>
      <c r="M316" s="3">
        <v>0.15</v>
      </c>
      <c r="N316" s="23">
        <f>PRODUCT(G316:M316)</f>
        <v>2.3849999999999998</v>
      </c>
      <c r="O316" s="3" t="s">
        <v>43</v>
      </c>
    </row>
    <row r="317" spans="1:15" x14ac:dyDescent="0.25">
      <c r="A317" s="3" t="s">
        <v>311</v>
      </c>
      <c r="B317" s="3" t="s">
        <v>261</v>
      </c>
      <c r="C317" s="3"/>
      <c r="D317" s="3"/>
      <c r="E317" s="3"/>
      <c r="F317" s="3"/>
      <c r="G317" s="3">
        <v>53</v>
      </c>
      <c r="H317" s="3">
        <v>0.3</v>
      </c>
      <c r="I317" s="3"/>
      <c r="J317" s="3"/>
      <c r="K317" s="3"/>
      <c r="L317" s="3"/>
      <c r="M317" s="3"/>
      <c r="N317" s="23">
        <f>PRODUCT(G317:M317)</f>
        <v>15.899999999999999</v>
      </c>
      <c r="O317" s="3" t="s">
        <v>8</v>
      </c>
    </row>
    <row r="318" spans="1:15" x14ac:dyDescent="0.25">
      <c r="A318" s="3" t="s">
        <v>312</v>
      </c>
      <c r="B318" s="3" t="s">
        <v>262</v>
      </c>
      <c r="C318" s="3"/>
      <c r="D318" s="3"/>
      <c r="E318" s="3"/>
      <c r="F318" s="3"/>
      <c r="G318" s="3"/>
      <c r="H318" s="3">
        <v>0.5</v>
      </c>
      <c r="I318" s="3"/>
      <c r="J318" s="3"/>
      <c r="K318" s="3"/>
      <c r="L318" s="3">
        <v>13.3</v>
      </c>
      <c r="M318" s="3"/>
      <c r="N318" s="23">
        <f>PRODUCT(G318:L318)</f>
        <v>6.65</v>
      </c>
      <c r="O318" s="3" t="s">
        <v>43</v>
      </c>
    </row>
    <row r="319" spans="1:15" x14ac:dyDescent="0.25">
      <c r="A319" s="3" t="s">
        <v>313</v>
      </c>
      <c r="B319" s="3" t="s">
        <v>263</v>
      </c>
      <c r="C319" s="3"/>
      <c r="D319" s="3"/>
      <c r="E319" s="3"/>
      <c r="F319" s="3"/>
      <c r="G319" s="3">
        <v>24.2</v>
      </c>
      <c r="H319" s="3">
        <v>0.5</v>
      </c>
      <c r="I319" s="3"/>
      <c r="J319" s="3"/>
      <c r="K319" s="3"/>
      <c r="L319" s="3"/>
      <c r="M319" s="3">
        <v>0.15</v>
      </c>
      <c r="N319" s="23">
        <f>PRODUCT(G319:M319)</f>
        <v>1.8149999999999999</v>
      </c>
      <c r="O319" s="3" t="s">
        <v>43</v>
      </c>
    </row>
    <row r="320" spans="1:15" x14ac:dyDescent="0.25">
      <c r="A320" s="3" t="s">
        <v>314</v>
      </c>
      <c r="B320" s="3" t="s">
        <v>264</v>
      </c>
      <c r="C320" s="3"/>
      <c r="D320" s="3"/>
      <c r="E320" s="3"/>
      <c r="F320" s="3"/>
      <c r="G320" s="3">
        <v>24.2</v>
      </c>
      <c r="H320" s="3">
        <v>0.65</v>
      </c>
      <c r="I320" s="3"/>
      <c r="J320" s="3"/>
      <c r="K320" s="3"/>
      <c r="L320" s="3"/>
      <c r="M320" s="3"/>
      <c r="N320" s="23">
        <f>PRODUCT(G320:M320)</f>
        <v>15.73</v>
      </c>
      <c r="O320" s="3" t="s">
        <v>8</v>
      </c>
    </row>
    <row r="321" spans="1:15" x14ac:dyDescent="0.25">
      <c r="A321" s="3" t="s">
        <v>315</v>
      </c>
      <c r="B321" s="3" t="s">
        <v>265</v>
      </c>
      <c r="C321" s="3"/>
      <c r="D321" s="3"/>
      <c r="E321" s="3"/>
      <c r="F321" s="3"/>
      <c r="G321" s="3">
        <v>45.5</v>
      </c>
      <c r="H321" s="3"/>
      <c r="I321" s="3"/>
      <c r="J321" s="3"/>
      <c r="K321" s="3"/>
      <c r="L321" s="3">
        <v>0.2</v>
      </c>
      <c r="M321" s="3"/>
      <c r="N321" s="23">
        <f t="shared" ref="N321:N324" si="2">PRODUCT(G321:M321)</f>
        <v>9.1</v>
      </c>
      <c r="O321" s="3" t="s">
        <v>43</v>
      </c>
    </row>
    <row r="322" spans="1:15" x14ac:dyDescent="0.25">
      <c r="A322" s="3" t="s">
        <v>316</v>
      </c>
      <c r="B322" s="3" t="s">
        <v>266</v>
      </c>
      <c r="C322" s="3"/>
      <c r="D322" s="3"/>
      <c r="E322" s="3"/>
      <c r="F322" s="3"/>
      <c r="G322" s="3">
        <v>45.5</v>
      </c>
      <c r="H322" s="3">
        <v>0.8</v>
      </c>
      <c r="I322" s="3"/>
      <c r="J322" s="3"/>
      <c r="K322" s="3"/>
      <c r="L322" s="3"/>
      <c r="M322" s="3">
        <v>0.15</v>
      </c>
      <c r="N322" s="23">
        <f t="shared" si="2"/>
        <v>5.46</v>
      </c>
      <c r="O322" s="3" t="s">
        <v>43</v>
      </c>
    </row>
    <row r="323" spans="1:15" x14ac:dyDescent="0.25">
      <c r="A323" s="3" t="s">
        <v>317</v>
      </c>
      <c r="B323" s="3" t="s">
        <v>267</v>
      </c>
      <c r="C323" s="3"/>
      <c r="D323" s="3"/>
      <c r="E323" s="3"/>
      <c r="F323" s="3"/>
      <c r="G323" s="3">
        <v>45.5</v>
      </c>
      <c r="H323" s="3">
        <v>0.8</v>
      </c>
      <c r="I323" s="3"/>
      <c r="J323" s="3"/>
      <c r="K323" s="3"/>
      <c r="L323" s="3"/>
      <c r="M323" s="3"/>
      <c r="N323" s="23">
        <f t="shared" si="2"/>
        <v>36.4</v>
      </c>
      <c r="O323" s="3" t="s">
        <v>8</v>
      </c>
    </row>
    <row r="324" spans="1:15" x14ac:dyDescent="0.25">
      <c r="A324" s="3" t="s">
        <v>318</v>
      </c>
      <c r="B324" s="3" t="s">
        <v>269</v>
      </c>
      <c r="C324" s="3"/>
      <c r="D324" s="3"/>
      <c r="E324" s="3"/>
      <c r="F324" s="3"/>
      <c r="G324" s="3"/>
      <c r="H324" s="3">
        <v>0.5</v>
      </c>
      <c r="I324" s="3"/>
      <c r="J324" s="3"/>
      <c r="K324" s="3"/>
      <c r="L324" s="3">
        <v>7.5</v>
      </c>
      <c r="M324" s="3"/>
      <c r="N324" s="23">
        <f t="shared" si="2"/>
        <v>3.75</v>
      </c>
      <c r="O324" s="3" t="s">
        <v>43</v>
      </c>
    </row>
    <row r="325" spans="1:15" x14ac:dyDescent="0.25">
      <c r="A325" s="3" t="s">
        <v>319</v>
      </c>
      <c r="B325" s="3" t="s">
        <v>270</v>
      </c>
      <c r="C325" s="3"/>
      <c r="D325" s="3"/>
      <c r="E325" s="3"/>
      <c r="F325" s="3"/>
      <c r="G325" s="3"/>
      <c r="H325" s="3">
        <v>0.5</v>
      </c>
      <c r="I325" s="3"/>
      <c r="J325" s="3"/>
      <c r="K325" s="3"/>
      <c r="L325" s="3">
        <v>22.3</v>
      </c>
      <c r="M325" s="3"/>
      <c r="N325" s="23">
        <f>PRODUCT(G325:M325)</f>
        <v>11.15</v>
      </c>
      <c r="O325" s="3" t="s">
        <v>43</v>
      </c>
    </row>
    <row r="326" spans="1:15" x14ac:dyDescent="0.25">
      <c r="A326" s="3" t="s">
        <v>320</v>
      </c>
      <c r="B326" s="3" t="s">
        <v>271</v>
      </c>
      <c r="C326" s="3"/>
      <c r="D326" s="3"/>
      <c r="E326" s="3"/>
      <c r="F326" s="3"/>
      <c r="G326" s="3">
        <v>27</v>
      </c>
      <c r="H326" s="3">
        <v>0.65</v>
      </c>
      <c r="I326" s="3"/>
      <c r="J326" s="3"/>
      <c r="K326" s="3"/>
      <c r="L326" s="3"/>
      <c r="M326" s="3">
        <v>0.15</v>
      </c>
      <c r="N326" s="23">
        <f>PRODUCT(G326:M326)</f>
        <v>2.6324999999999998</v>
      </c>
      <c r="O326" s="3" t="s">
        <v>43</v>
      </c>
    </row>
    <row r="327" spans="1:15" x14ac:dyDescent="0.25">
      <c r="A327" s="3" t="s">
        <v>321</v>
      </c>
      <c r="B327" s="3" t="s">
        <v>272</v>
      </c>
      <c r="C327" s="3"/>
      <c r="D327" s="3"/>
      <c r="E327" s="3"/>
      <c r="F327" s="3"/>
      <c r="G327" s="3">
        <v>27</v>
      </c>
      <c r="H327" s="3">
        <v>0.65</v>
      </c>
      <c r="I327" s="3"/>
      <c r="J327" s="3"/>
      <c r="K327" s="3"/>
      <c r="L327" s="3"/>
      <c r="M327" s="3"/>
      <c r="N327" s="23">
        <f>PRODUCT(G327:M327)</f>
        <v>17.55</v>
      </c>
      <c r="O327" s="3" t="s">
        <v>8</v>
      </c>
    </row>
    <row r="328" spans="1:15" x14ac:dyDescent="0.25">
      <c r="A328" s="3" t="s">
        <v>322</v>
      </c>
      <c r="B328" s="3" t="s">
        <v>273</v>
      </c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</row>
    <row r="329" spans="1:15" x14ac:dyDescent="0.25">
      <c r="A329" s="3"/>
      <c r="B329" s="34" t="s">
        <v>240</v>
      </c>
      <c r="C329" s="3"/>
      <c r="D329" s="3"/>
      <c r="E329" s="3"/>
      <c r="F329" s="3"/>
      <c r="G329" s="3">
        <v>40.83</v>
      </c>
      <c r="H329" s="3">
        <v>0.5</v>
      </c>
      <c r="I329" s="3"/>
      <c r="J329" s="3"/>
      <c r="K329" s="3"/>
      <c r="L329" s="3"/>
      <c r="M329" s="3">
        <v>0.35</v>
      </c>
      <c r="N329" s="23">
        <f>PRODUCT(G329:M329)</f>
        <v>7.145249999999999</v>
      </c>
      <c r="O329" s="3" t="s">
        <v>43</v>
      </c>
    </row>
    <row r="330" spans="1:15" x14ac:dyDescent="0.25">
      <c r="A330" s="3" t="s">
        <v>323</v>
      </c>
      <c r="B330" s="3" t="s">
        <v>274</v>
      </c>
      <c r="C330" s="3"/>
      <c r="D330" s="3"/>
      <c r="E330" s="3"/>
      <c r="F330" s="3"/>
      <c r="G330" s="3">
        <v>40.83</v>
      </c>
      <c r="H330" s="3">
        <v>0.5</v>
      </c>
      <c r="I330" s="3"/>
      <c r="J330" s="3"/>
      <c r="K330" s="3"/>
      <c r="L330" s="3"/>
      <c r="M330" s="3">
        <v>0.15</v>
      </c>
      <c r="N330" s="23">
        <f>PRODUCT(G330:M330)</f>
        <v>3.0622499999999997</v>
      </c>
      <c r="O330" s="3" t="s">
        <v>43</v>
      </c>
    </row>
    <row r="331" spans="1:15" x14ac:dyDescent="0.25">
      <c r="A331" s="3" t="s">
        <v>324</v>
      </c>
      <c r="B331" s="3" t="s">
        <v>275</v>
      </c>
      <c r="C331" s="3"/>
      <c r="D331" s="3"/>
      <c r="E331" s="3"/>
      <c r="F331" s="3"/>
      <c r="G331" s="3">
        <v>40.83</v>
      </c>
      <c r="H331" s="3">
        <v>0.5</v>
      </c>
      <c r="I331" s="3"/>
      <c r="J331" s="3"/>
      <c r="K331" s="3"/>
      <c r="L331" s="3"/>
      <c r="M331" s="3"/>
      <c r="N331" s="23">
        <f>PRODUCT(G331:M331)</f>
        <v>20.414999999999999</v>
      </c>
      <c r="O331" s="3" t="s">
        <v>43</v>
      </c>
    </row>
    <row r="332" spans="1:15" x14ac:dyDescent="0.2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</row>
    <row r="333" spans="1:15" x14ac:dyDescent="0.25">
      <c r="A333" s="3"/>
      <c r="B333" s="27" t="s">
        <v>234</v>
      </c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</row>
    <row r="334" spans="1:15" x14ac:dyDescent="0.2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</row>
    <row r="335" spans="1:15" x14ac:dyDescent="0.25">
      <c r="A335" s="3" t="s">
        <v>325</v>
      </c>
      <c r="B335" s="3" t="s">
        <v>235</v>
      </c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>
        <v>15</v>
      </c>
      <c r="O335" s="3" t="s">
        <v>6</v>
      </c>
    </row>
    <row r="336" spans="1:15" x14ac:dyDescent="0.25">
      <c r="A336" s="3" t="s">
        <v>326</v>
      </c>
      <c r="B336" s="3" t="s">
        <v>279</v>
      </c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</row>
    <row r="337" spans="1:15" x14ac:dyDescent="0.25">
      <c r="A337" s="3"/>
      <c r="B337" s="3" t="s">
        <v>236</v>
      </c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</row>
    <row r="338" spans="1:15" x14ac:dyDescent="0.25">
      <c r="A338" s="3" t="s">
        <v>327</v>
      </c>
      <c r="B338" s="3" t="s">
        <v>278</v>
      </c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</row>
    <row r="339" spans="1:15" x14ac:dyDescent="0.25">
      <c r="A339" s="3" t="s">
        <v>328</v>
      </c>
      <c r="B339" s="3" t="s">
        <v>284</v>
      </c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>
        <v>3</v>
      </c>
      <c r="O339" s="3" t="s">
        <v>6</v>
      </c>
    </row>
    <row r="340" spans="1:15" x14ac:dyDescent="0.2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</row>
    <row r="341" spans="1:15" x14ac:dyDescent="0.2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</row>
    <row r="342" spans="1:15" x14ac:dyDescent="0.25">
      <c r="A342" s="1" t="s">
        <v>2</v>
      </c>
      <c r="B342" s="1" t="s">
        <v>3</v>
      </c>
      <c r="C342" s="1"/>
      <c r="D342" s="1"/>
      <c r="E342" s="1"/>
      <c r="F342" s="1"/>
      <c r="G342" s="3" t="s">
        <v>4</v>
      </c>
      <c r="H342" s="3" t="s">
        <v>5</v>
      </c>
      <c r="I342" s="1" t="s">
        <v>6</v>
      </c>
      <c r="J342" s="19" t="s">
        <v>88</v>
      </c>
      <c r="K342" s="1" t="s">
        <v>7</v>
      </c>
      <c r="L342" s="1" t="s">
        <v>8</v>
      </c>
      <c r="M342" s="3" t="s">
        <v>9</v>
      </c>
      <c r="N342" s="1" t="s">
        <v>10</v>
      </c>
      <c r="O342" s="1" t="s">
        <v>27</v>
      </c>
    </row>
    <row r="343" spans="1:15" x14ac:dyDescent="0.25">
      <c r="A343" s="3"/>
      <c r="B343" s="27" t="s">
        <v>276</v>
      </c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</row>
    <row r="344" spans="1:15" x14ac:dyDescent="0.25">
      <c r="A344" s="3" t="s">
        <v>329</v>
      </c>
      <c r="B344" s="3" t="s">
        <v>277</v>
      </c>
      <c r="C344" s="3"/>
      <c r="D344" s="3"/>
      <c r="E344" s="3"/>
      <c r="F344" s="3"/>
      <c r="G344" s="3">
        <v>2.5</v>
      </c>
      <c r="H344" s="3">
        <v>1.5</v>
      </c>
      <c r="I344" s="3"/>
      <c r="J344" s="3"/>
      <c r="K344" s="3"/>
      <c r="L344" s="3"/>
      <c r="M344" s="3">
        <v>0.32</v>
      </c>
      <c r="N344" s="23">
        <f>PRODUCT(G344:M344)</f>
        <v>1.2</v>
      </c>
      <c r="O344" s="3" t="s">
        <v>43</v>
      </c>
    </row>
    <row r="345" spans="1:15" x14ac:dyDescent="0.25">
      <c r="A345" s="3" t="s">
        <v>330</v>
      </c>
      <c r="B345" s="3" t="s">
        <v>138</v>
      </c>
      <c r="C345" s="3"/>
      <c r="D345" s="3"/>
      <c r="E345" s="3"/>
      <c r="F345" s="3"/>
      <c r="G345" s="3">
        <v>2.5</v>
      </c>
      <c r="H345" s="3">
        <v>1.5</v>
      </c>
      <c r="I345" s="3"/>
      <c r="J345" s="3"/>
      <c r="K345" s="3"/>
      <c r="L345" s="3"/>
      <c r="M345" s="3"/>
      <c r="N345" s="23">
        <f>PRODUCT(G345:M345)</f>
        <v>3.75</v>
      </c>
      <c r="O345" s="3" t="s">
        <v>8</v>
      </c>
    </row>
    <row r="346" spans="1:15" x14ac:dyDescent="0.25">
      <c r="A346" s="3" t="s">
        <v>331</v>
      </c>
      <c r="B346" s="3" t="s">
        <v>141</v>
      </c>
      <c r="C346" s="3"/>
      <c r="D346" s="3"/>
      <c r="E346" s="3"/>
      <c r="F346" s="3"/>
      <c r="G346" s="3">
        <v>2.5</v>
      </c>
      <c r="H346" s="3">
        <v>1.5</v>
      </c>
      <c r="I346" s="3"/>
      <c r="J346" s="3"/>
      <c r="K346" s="3"/>
      <c r="L346" s="3"/>
      <c r="M346" s="3"/>
      <c r="N346" s="23">
        <f>PRODUCT(G346:M346)</f>
        <v>3.75</v>
      </c>
      <c r="O346" s="3" t="s">
        <v>8</v>
      </c>
    </row>
    <row r="347" spans="1:15" x14ac:dyDescent="0.25">
      <c r="A347" s="3" t="s">
        <v>332</v>
      </c>
      <c r="B347" s="3" t="s">
        <v>142</v>
      </c>
      <c r="C347" s="3"/>
      <c r="D347" s="3"/>
      <c r="E347" s="3"/>
      <c r="F347" s="3"/>
      <c r="G347" s="3">
        <v>2.5</v>
      </c>
      <c r="H347" s="3">
        <v>1.5</v>
      </c>
      <c r="I347" s="3"/>
      <c r="J347" s="3"/>
      <c r="K347" s="3"/>
      <c r="L347" s="3"/>
      <c r="M347" s="3"/>
      <c r="N347" s="23">
        <f>PRODUCT(G347:M347)</f>
        <v>3.75</v>
      </c>
      <c r="O347" s="3" t="s">
        <v>8</v>
      </c>
    </row>
    <row r="348" spans="1:15" x14ac:dyDescent="0.25">
      <c r="A348" s="3" t="s">
        <v>333</v>
      </c>
      <c r="B348" s="3" t="s">
        <v>280</v>
      </c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>
        <v>5</v>
      </c>
      <c r="O348" s="3" t="s">
        <v>28</v>
      </c>
    </row>
    <row r="349" spans="1:15" x14ac:dyDescent="0.25">
      <c r="A349" s="3"/>
      <c r="B349" s="3" t="s">
        <v>281</v>
      </c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</row>
    <row r="350" spans="1:15" x14ac:dyDescent="0.2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</row>
    <row r="351" spans="1:15" x14ac:dyDescent="0.25">
      <c r="A351" s="3" t="s">
        <v>334</v>
      </c>
      <c r="B351" s="27" t="s">
        <v>286</v>
      </c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</row>
    <row r="352" spans="1:15" x14ac:dyDescent="0.25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</row>
    <row r="353" spans="1:15" x14ac:dyDescent="0.25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</row>
    <row r="354" spans="1:15" x14ac:dyDescent="0.25">
      <c r="A354" s="3"/>
      <c r="B354" s="37" t="s">
        <v>343</v>
      </c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</row>
    <row r="355" spans="1:15" x14ac:dyDescent="0.25">
      <c r="A355" s="3"/>
      <c r="B355" s="3" t="s">
        <v>344</v>
      </c>
      <c r="C355" s="3"/>
      <c r="D355" s="3"/>
      <c r="E355" s="3"/>
      <c r="F355" s="3"/>
      <c r="G355" s="3">
        <v>6</v>
      </c>
      <c r="H355" s="3">
        <v>0.1</v>
      </c>
      <c r="I355" s="3">
        <v>8</v>
      </c>
      <c r="J355" s="3"/>
      <c r="K355" s="3"/>
      <c r="L355" s="3"/>
      <c r="M355" s="3"/>
      <c r="N355" s="23">
        <f>PRODUCT(G355:M355)</f>
        <v>4.8000000000000007</v>
      </c>
      <c r="O355" s="3" t="s">
        <v>28</v>
      </c>
    </row>
    <row r="356" spans="1:15" x14ac:dyDescent="0.25">
      <c r="A356" s="3"/>
      <c r="B356" s="3" t="s">
        <v>347</v>
      </c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</row>
    <row r="357" spans="1:15" x14ac:dyDescent="0.25">
      <c r="A357" s="3"/>
      <c r="B357" s="3" t="s">
        <v>346</v>
      </c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</row>
    <row r="358" spans="1:15" x14ac:dyDescent="0.25">
      <c r="A358" s="3"/>
      <c r="B358" s="3" t="s">
        <v>345</v>
      </c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</row>
    <row r="359" spans="1:15" x14ac:dyDescent="0.25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</row>
    <row r="360" spans="1:15" x14ac:dyDescent="0.25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</row>
    <row r="361" spans="1:15" x14ac:dyDescent="0.25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</row>
    <row r="362" spans="1:15" x14ac:dyDescent="0.25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</row>
    <row r="363" spans="1:15" x14ac:dyDescent="0.25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</row>
    <row r="364" spans="1:15" x14ac:dyDescent="0.25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</row>
    <row r="365" spans="1:15" x14ac:dyDescent="0.25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</row>
    <row r="366" spans="1:15" x14ac:dyDescent="0.25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</row>
    <row r="367" spans="1:15" x14ac:dyDescent="0.25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</row>
    <row r="368" spans="1:15" x14ac:dyDescent="0.25">
      <c r="A368" s="3"/>
      <c r="B368" s="3" t="s">
        <v>335</v>
      </c>
      <c r="C368" s="35">
        <v>43374</v>
      </c>
      <c r="D368" s="3"/>
      <c r="E368" s="3"/>
      <c r="F368" s="3"/>
      <c r="G368" s="3"/>
      <c r="H368" s="3"/>
      <c r="I368" s="3" t="s">
        <v>336</v>
      </c>
      <c r="J368" s="3"/>
      <c r="K368" s="3"/>
      <c r="L368" s="3"/>
      <c r="M368" s="3"/>
      <c r="N368" s="3"/>
      <c r="O368" s="3"/>
    </row>
    <row r="369" spans="1:15" x14ac:dyDescent="0.25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</row>
    <row r="370" spans="1:15" x14ac:dyDescent="0.25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</row>
    <row r="371" spans="1:15" x14ac:dyDescent="0.25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</row>
    <row r="372" spans="1:15" x14ac:dyDescent="0.25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</row>
  </sheetData>
  <pageMargins left="0.7" right="0.7" top="0.78740157499999996" bottom="0.78740157499999996" header="0.3" footer="0.3"/>
  <pageSetup paperSize="9" orientation="landscape" horizontalDpi="4294967293" verticalDpi="4294967293" r:id="rId1"/>
  <headerFooter>
    <oddHeader>&amp;CVs projekt s.r.o</oddHeader>
    <oddFooter xml:space="preserve">&amp;Lz.č. 18/004&amp;C&amp;P/&amp;N&amp;Rv.č.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TIT SPEC</vt:lpstr>
      <vt:lpstr>SPEC</vt:lpstr>
      <vt:lpstr>List3</vt:lpstr>
      <vt:lpstr>List4</vt:lpstr>
      <vt:lpstr>List5</vt:lpstr>
      <vt:lpstr>List6</vt:lpstr>
      <vt:lpstr>List7</vt:lpstr>
      <vt:lpstr>List8</vt:lpstr>
      <vt:lpstr>List9</vt:lpstr>
      <vt:lpstr>List10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Wildner Robert</cp:lastModifiedBy>
  <cp:lastPrinted>2019-01-31T11:03:58Z</cp:lastPrinted>
  <dcterms:created xsi:type="dcterms:W3CDTF">2018-06-25T07:08:23Z</dcterms:created>
  <dcterms:modified xsi:type="dcterms:W3CDTF">2019-11-11T11:09:22Z</dcterms:modified>
</cp:coreProperties>
</file>